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Ia-fs-01\work1$\Управление методологии закупочной деятельности\ТЗ 2026\081 СЭС\081-0026914\ЕИС\"/>
    </mc:Choice>
  </mc:AlternateContent>
  <bookViews>
    <workbookView xWindow="0" yWindow="0" windowWidth="28800" windowHeight="12300"/>
  </bookViews>
  <sheets>
    <sheet name="Полный перечень " sheetId="8" r:id="rId1"/>
    <sheet name="Лист1" sheetId="9" r:id="rId2"/>
  </sheets>
  <definedNames>
    <definedName name="_xlnm._FilterDatabase" localSheetId="0" hidden="1">'Полный перечень '!$A$16:$V$87</definedName>
    <definedName name="_xlnm.Print_Titles" localSheetId="0">'Полный перечень '!#REF!</definedName>
    <definedName name="_xlnm.Print_Area" localSheetId="0">'Полный перечень '!$A$1:$L$94</definedName>
  </definedNames>
  <calcPr calcId="162913"/>
</workbook>
</file>

<file path=xl/calcChain.xml><?xml version="1.0" encoding="utf-8"?>
<calcChain xmlns="http://schemas.openxmlformats.org/spreadsheetml/2006/main">
  <c r="I79" i="8" l="1"/>
  <c r="I64" i="8"/>
  <c r="I78" i="8"/>
  <c r="I34" i="8"/>
  <c r="I32" i="8"/>
  <c r="I33" i="8"/>
  <c r="I58" i="8" l="1"/>
  <c r="N75" i="8" l="1"/>
  <c r="I75" i="8"/>
  <c r="O75" i="8" s="1"/>
  <c r="N74" i="8"/>
  <c r="I74" i="8"/>
  <c r="O74" i="8" s="1"/>
  <c r="Q74" i="8" s="1"/>
  <c r="N73" i="8"/>
  <c r="I73" i="8"/>
  <c r="O73" i="8" s="1"/>
  <c r="N72" i="8"/>
  <c r="I72" i="8"/>
  <c r="O72" i="8" s="1"/>
  <c r="N71" i="8"/>
  <c r="I71" i="8"/>
  <c r="O71" i="8" s="1"/>
  <c r="Q71" i="8" s="1"/>
  <c r="Q75" i="8" l="1"/>
  <c r="P72" i="8"/>
  <c r="Q72" i="8"/>
  <c r="Q73" i="8"/>
  <c r="P73" i="8"/>
  <c r="P74" i="8"/>
  <c r="P71" i="8"/>
  <c r="P75" i="8"/>
  <c r="N19" i="8" l="1"/>
  <c r="N20" i="8"/>
  <c r="N21" i="8"/>
  <c r="N22" i="8"/>
  <c r="N23" i="8"/>
  <c r="N24" i="8"/>
  <c r="N25" i="8"/>
  <c r="N26" i="8"/>
  <c r="N27" i="8"/>
  <c r="N28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9" i="8"/>
  <c r="N60" i="8"/>
  <c r="N61" i="8"/>
  <c r="N62" i="8"/>
  <c r="N63" i="8"/>
  <c r="N64" i="8"/>
  <c r="N65" i="8"/>
  <c r="N66" i="8"/>
  <c r="N67" i="8"/>
  <c r="N68" i="8"/>
  <c r="N69" i="8"/>
  <c r="N70" i="8"/>
  <c r="I70" i="8" l="1"/>
  <c r="O70" i="8" s="1"/>
  <c r="P70" i="8" s="1"/>
  <c r="I69" i="8"/>
  <c r="O69" i="8" s="1"/>
  <c r="I68" i="8"/>
  <c r="O68" i="8" s="1"/>
  <c r="P68" i="8" s="1"/>
  <c r="I67" i="8"/>
  <c r="O67" i="8" s="1"/>
  <c r="P67" i="8" s="1"/>
  <c r="I66" i="8"/>
  <c r="O66" i="8" s="1"/>
  <c r="P66" i="8" s="1"/>
  <c r="I65" i="8"/>
  <c r="O65" i="8" s="1"/>
  <c r="O64" i="8"/>
  <c r="I63" i="8"/>
  <c r="O63" i="8" s="1"/>
  <c r="I62" i="8"/>
  <c r="O62" i="8" s="1"/>
  <c r="I61" i="8"/>
  <c r="O61" i="8" s="1"/>
  <c r="P61" i="8" s="1"/>
  <c r="I60" i="8"/>
  <c r="O60" i="8" s="1"/>
  <c r="P60" i="8" s="1"/>
  <c r="I59" i="8"/>
  <c r="O59" i="8" s="1"/>
  <c r="I55" i="8"/>
  <c r="O55" i="8" s="1"/>
  <c r="I54" i="8"/>
  <c r="O54" i="8" s="1"/>
  <c r="I53" i="8"/>
  <c r="O53" i="8" s="1"/>
  <c r="I52" i="8"/>
  <c r="O52" i="8" s="1"/>
  <c r="P52" i="8" s="1"/>
  <c r="I51" i="8"/>
  <c r="O51" i="8" s="1"/>
  <c r="I50" i="8"/>
  <c r="O50" i="8" s="1"/>
  <c r="I49" i="8"/>
  <c r="O49" i="8" s="1"/>
  <c r="I48" i="8"/>
  <c r="O48" i="8" s="1"/>
  <c r="P48" i="8" s="1"/>
  <c r="I47" i="8"/>
  <c r="O47" i="8" s="1"/>
  <c r="P47" i="8" s="1"/>
  <c r="I46" i="8"/>
  <c r="O46" i="8" s="1"/>
  <c r="I45" i="8"/>
  <c r="O45" i="8" s="1"/>
  <c r="I44" i="8"/>
  <c r="O44" i="8" s="1"/>
  <c r="I43" i="8"/>
  <c r="O43" i="8" s="1"/>
  <c r="I42" i="8"/>
  <c r="O42" i="8" s="1"/>
  <c r="I41" i="8"/>
  <c r="O41" i="8" s="1"/>
  <c r="P41" i="8" s="1"/>
  <c r="I40" i="8"/>
  <c r="O40" i="8" s="1"/>
  <c r="I39" i="8"/>
  <c r="O39" i="8" s="1"/>
  <c r="I38" i="8"/>
  <c r="O38" i="8" s="1"/>
  <c r="P38" i="8" s="1"/>
  <c r="I37" i="8"/>
  <c r="O37" i="8" s="1"/>
  <c r="I36" i="8"/>
  <c r="O36" i="8" s="1"/>
  <c r="I35" i="8"/>
  <c r="O35" i="8" s="1"/>
  <c r="P39" i="8" l="1"/>
  <c r="Q39" i="8"/>
  <c r="P36" i="8"/>
  <c r="Q36" i="8"/>
  <c r="P40" i="8"/>
  <c r="Q40" i="8"/>
  <c r="P44" i="8"/>
  <c r="Q44" i="8"/>
  <c r="P65" i="8"/>
  <c r="Q65" i="8"/>
  <c r="P69" i="8"/>
  <c r="Q69" i="8"/>
  <c r="Q38" i="8"/>
  <c r="Q47" i="8"/>
  <c r="P45" i="8"/>
  <c r="Q45" i="8"/>
  <c r="P49" i="8"/>
  <c r="Q49" i="8"/>
  <c r="P53" i="8"/>
  <c r="Q53" i="8"/>
  <c r="P62" i="8"/>
  <c r="Q62" i="8"/>
  <c r="Q52" i="8"/>
  <c r="Q48" i="8"/>
  <c r="Q67" i="8"/>
  <c r="Q37" i="8"/>
  <c r="P37" i="8"/>
  <c r="P42" i="8"/>
  <c r="Q42" i="8"/>
  <c r="P46" i="8"/>
  <c r="Q46" i="8"/>
  <c r="Q50" i="8"/>
  <c r="P50" i="8"/>
  <c r="P54" i="8"/>
  <c r="Q54" i="8"/>
  <c r="Q59" i="8"/>
  <c r="P59" i="8"/>
  <c r="P63" i="8"/>
  <c r="Q63" i="8"/>
  <c r="Q61" i="8"/>
  <c r="Q60" i="8"/>
  <c r="Q41" i="8"/>
  <c r="P35" i="8"/>
  <c r="Q35" i="8"/>
  <c r="P43" i="8"/>
  <c r="Q43" i="8"/>
  <c r="P51" i="8"/>
  <c r="Q51" i="8"/>
  <c r="P55" i="8"/>
  <c r="Q55" i="8"/>
  <c r="P64" i="8"/>
  <c r="Q64" i="8"/>
  <c r="Q70" i="8"/>
  <c r="Q68" i="8"/>
  <c r="Q66" i="8"/>
  <c r="N18" i="8"/>
  <c r="N84" i="8" s="1"/>
  <c r="O34" i="8" l="1"/>
  <c r="O33" i="8"/>
  <c r="O32" i="8"/>
  <c r="I31" i="8"/>
  <c r="O31" i="8" s="1"/>
  <c r="I28" i="8"/>
  <c r="O28" i="8" s="1"/>
  <c r="I27" i="8"/>
  <c r="O27" i="8" s="1"/>
  <c r="I26" i="8"/>
  <c r="O26" i="8" s="1"/>
  <c r="I25" i="8"/>
  <c r="O25" i="8" s="1"/>
  <c r="I24" i="8"/>
  <c r="O24" i="8" s="1"/>
  <c r="I23" i="8"/>
  <c r="O23" i="8" s="1"/>
  <c r="I22" i="8"/>
  <c r="O22" i="8" s="1"/>
  <c r="I21" i="8"/>
  <c r="O21" i="8" s="1"/>
  <c r="I20" i="8"/>
  <c r="O20" i="8" s="1"/>
  <c r="I19" i="8"/>
  <c r="O19" i="8" s="1"/>
  <c r="I18" i="8"/>
  <c r="O18" i="8" s="1"/>
  <c r="P34" i="8" l="1"/>
  <c r="Q34" i="8"/>
  <c r="P25" i="8"/>
  <c r="Q25" i="8"/>
  <c r="P24" i="8"/>
  <c r="Q24" i="8"/>
  <c r="P31" i="8"/>
  <c r="Q31" i="8"/>
  <c r="P22" i="8"/>
  <c r="Q22" i="8"/>
  <c r="P32" i="8"/>
  <c r="Q32" i="8"/>
  <c r="P20" i="8"/>
  <c r="Q20" i="8"/>
  <c r="P28" i="8"/>
  <c r="Q28" i="8"/>
  <c r="P21" i="8"/>
  <c r="Q21" i="8"/>
  <c r="P26" i="8"/>
  <c r="Q26" i="8"/>
  <c r="Q19" i="8"/>
  <c r="P19" i="8"/>
  <c r="Q23" i="8"/>
  <c r="P23" i="8"/>
  <c r="P27" i="8"/>
  <c r="Q27" i="8"/>
  <c r="Q33" i="8"/>
  <c r="P33" i="8"/>
  <c r="Q18" i="8"/>
  <c r="P18" i="8"/>
  <c r="P84" i="8" l="1"/>
  <c r="Q84" i="8"/>
</calcChain>
</file>

<file path=xl/sharedStrings.xml><?xml version="1.0" encoding="utf-8"?>
<sst xmlns="http://schemas.openxmlformats.org/spreadsheetml/2006/main" count="366" uniqueCount="213">
  <si>
    <t>№№</t>
  </si>
  <si>
    <t>Адрес объекта (здания)</t>
  </si>
  <si>
    <t>Марка</t>
  </si>
  <si>
    <t>Размеры помещений (длина*ширина*высота)</t>
  </si>
  <si>
    <t>Наименование помещения, № комнаты (кабинета), где установлен кондиционер</t>
  </si>
  <si>
    <t>АТС</t>
  </si>
  <si>
    <t>Серверная</t>
  </si>
  <si>
    <t>LG</t>
  </si>
  <si>
    <t>ЛАЗ связи</t>
  </si>
  <si>
    <t>SHARP</t>
  </si>
  <si>
    <t>Аппаратная ТМ</t>
  </si>
  <si>
    <t>MITSUBISHI</t>
  </si>
  <si>
    <t>5.1*2.4*3.2</t>
  </si>
  <si>
    <t>Мощность (для отбора)</t>
  </si>
  <si>
    <t>УТВЕРЖДАЮ</t>
  </si>
  <si>
    <t xml:space="preserve">Заместитель директора - </t>
  </si>
  <si>
    <t xml:space="preserve">главный инженер Западных электрических </t>
  </si>
  <si>
    <t>сетей - филиала ПАО "МОЭСК"</t>
  </si>
  <si>
    <t>______________________ Битней Д.Л.</t>
  </si>
  <si>
    <t>__________________2018 г.</t>
  </si>
  <si>
    <t>в т.ч. Хладопроизводительностью:</t>
  </si>
  <si>
    <t>до 5000 ккал/час</t>
  </si>
  <si>
    <t>от 5000 до 15000 ккал/час</t>
  </si>
  <si>
    <t>филиала ПАО «Россети Московский регион» -</t>
  </si>
  <si>
    <t>Периодичность
обслуживания</t>
  </si>
  <si>
    <t>ИТОГО</t>
  </si>
  <si>
    <t>Мощность, кВт</t>
  </si>
  <si>
    <t>ккал/ч</t>
  </si>
  <si>
    <t>4.3*3.4*3,1</t>
  </si>
  <si>
    <t>3.7*2.7*3,1</t>
  </si>
  <si>
    <t>4,4*4,2*3.1</t>
  </si>
  <si>
    <t>3,1*3.7*3,2</t>
  </si>
  <si>
    <t>8м3</t>
  </si>
  <si>
    <t>4.5*3.4*3.2</t>
  </si>
  <si>
    <t>3.5*3.0*3.2</t>
  </si>
  <si>
    <t>4.7*3.5*3.2</t>
  </si>
  <si>
    <t>4.3*4.0*3.0</t>
  </si>
  <si>
    <t>2.5*2.4*3.0</t>
  </si>
  <si>
    <t>4.4*4.8*3.0</t>
  </si>
  <si>
    <t>5.6*5.8*3.0</t>
  </si>
  <si>
    <t>7,2*4,5*3</t>
  </si>
  <si>
    <t>5.5*5.1*3</t>
  </si>
  <si>
    <t>5.1*5.1*4</t>
  </si>
  <si>
    <t>5.3*5.2*3.1</t>
  </si>
  <si>
    <t>6.2.*6.6*3.3</t>
  </si>
  <si>
    <t>5.0*4.4*3.1</t>
  </si>
  <si>
    <t>7.6*7.2*5</t>
  </si>
  <si>
    <t>4.8*4.2*3.2</t>
  </si>
  <si>
    <t>6.1*5.8*4.0</t>
  </si>
  <si>
    <t>4.3*4.4*3</t>
  </si>
  <si>
    <t>5.0*4.4*3</t>
  </si>
  <si>
    <t>6.6*7.0*3.0</t>
  </si>
  <si>
    <t>Приложение № 2 к Техническому заданию</t>
  </si>
  <si>
    <t>г.Дмитров, ул.Космонавтов,46, зд. ДРЭС (2 этаж)</t>
  </si>
  <si>
    <t>г.Дмитров, ул. Веретенникова, 13 ком. 53</t>
  </si>
  <si>
    <t xml:space="preserve">г.Дмитров, Ковригинское ш., соор.30, ПС Игнатово, здание РДП </t>
  </si>
  <si>
    <t>РДП ДОЗ: г.Дмитров, Ковригинское шоссе, 30</t>
  </si>
  <si>
    <t>ДРЭС: г.Дмитров, ул.Космонавтов, 46, к.105</t>
  </si>
  <si>
    <t>ТРЭС: г.Талдом, Юркинское ш., 1а, 1 этаж</t>
  </si>
  <si>
    <t>МО, Дмитровский район, Якотское с.п.,с.Ильино, сооружение №45 "А"</t>
  </si>
  <si>
    <t>ДП ООЗ, Москва, ул.Руставели, д.2, 2-й этаж</t>
  </si>
  <si>
    <t>КРЭС, МО, г.Клин, ул.Чайковского, д.85, ком.109</t>
  </si>
  <si>
    <t>ПС 116, МО, г.Солнечногорск, ул.Красноармейская, 2-й этаж, комната связи</t>
  </si>
  <si>
    <t>СРЭС , МО, г.Солнечногорск, ул.Красноармейская</t>
  </si>
  <si>
    <t>ПС 840, МО, Солнечногорский р-н, д.Лигачево, 3-й этаж, комната связи</t>
  </si>
  <si>
    <t>ПС 140, МО, Солнечногорский р-н, д.Вертлино, 2-й этаж, комната 18</t>
  </si>
  <si>
    <t>г.Солнечногорск, ул. Красноармейская, д.4, 1 этаж. каб. 101</t>
  </si>
  <si>
    <t>ПС 71, МО, Солнечногорский р-н, пос.Поварово, 3-й этаж, комната связи</t>
  </si>
  <si>
    <t>г. Химки, Юбилейный пр-т, д. 81, 2 эт.</t>
  </si>
  <si>
    <t>ПС 671, МО, г.Химки, Коммунальный проезд, 2-й этаж, комната связи</t>
  </si>
  <si>
    <t>ПС 830, МО, Красногорский р-н, д.Гольево, 1-й этаж, комната связи</t>
  </si>
  <si>
    <t>ПС 837, МО, Красногорский р-н, д.Путилково, вл.24, 1-й этаж, комната связи</t>
  </si>
  <si>
    <t>ПС 860, МО, г. Красногорск, Красногорский бульвар, 3-й этаж, комната связи</t>
  </si>
  <si>
    <t>ПС 800, МО, Химкинский р-н, аэропорт Шереметьево</t>
  </si>
  <si>
    <t>ПС 688, МО, Химкинский р-н, Вашутинское шоссе, 1-ый км</t>
  </si>
  <si>
    <t>г. Долгопрудный п. Хлебниково ул. Цветочный проезд д. 5</t>
  </si>
  <si>
    <t xml:space="preserve">Сергиев Посад, Ярославское шоссе д.1б 1-й этаж </t>
  </si>
  <si>
    <t>Пушкинский р-н, Софрино,1 эт. каб. 108</t>
  </si>
  <si>
    <t>г. Королёв ул. Гагарина д. 4 каб. 10</t>
  </si>
  <si>
    <t>г. Мытищи, ул. 2-Щелковский проезд, д. 10, 1 этаж, ком.7</t>
  </si>
  <si>
    <t>г. Мытищи, ул. 2-Щелковский проезд, д. 10, 1 этаж, ком.8</t>
  </si>
  <si>
    <t>г. Мытищи, ул. 2-Щелковский проезд д. 10, 1 этаж, ком.8</t>
  </si>
  <si>
    <t>г. Мытищи, ул. 2-Щелковский проезд, д. 10, 1 этаж, ком.9</t>
  </si>
  <si>
    <t>г. Мытищи, ул. 2-Щелковский проезд, д. 10, 1 этаж, ком.6</t>
  </si>
  <si>
    <t>М.О. г. Долгопрудный, мкр. Шереметьевский</t>
  </si>
  <si>
    <t>М.О. г. Королев, мкр. Первомайский, ул. Речная 36</t>
  </si>
  <si>
    <t>М.О. Мытищинский р-н,  г.п. Пироговский,  д. Манюхино</t>
  </si>
  <si>
    <t>М.О. Солнечногорский р-н, с.п. Лунёвское,  д. Чашниково</t>
  </si>
  <si>
    <t>М.О. Пушкинский р-н, р.п. Правдинский</t>
  </si>
  <si>
    <t>Серверная АСТУ</t>
  </si>
  <si>
    <t>Серверная ТМ</t>
  </si>
  <si>
    <t>Генераторная</t>
  </si>
  <si>
    <t>ЛАЗ ССДТУ</t>
  </si>
  <si>
    <t>Комната связи</t>
  </si>
  <si>
    <t>Комната связи ПС №691 «Лаврово»</t>
  </si>
  <si>
    <t>FLQN71EXV1</t>
  </si>
  <si>
    <t>KSGB35HFAN1</t>
  </si>
  <si>
    <t>MS-GE50VB</t>
  </si>
  <si>
    <t>RAS12HG</t>
  </si>
  <si>
    <t>RAS-18C</t>
  </si>
  <si>
    <t>ASI-18HS5</t>
  </si>
  <si>
    <t>ASW-H12B4/LK-700R1</t>
  </si>
  <si>
    <t>FT60FVM</t>
  </si>
  <si>
    <t>LS-N24KPA2</t>
  </si>
  <si>
    <t xml:space="preserve">  Производитель</t>
  </si>
  <si>
    <t>DAIKIN</t>
  </si>
  <si>
    <t>KENTATSU</t>
  </si>
  <si>
    <t>IGC</t>
  </si>
  <si>
    <t>HITACHI</t>
  </si>
  <si>
    <t>AERONIK</t>
  </si>
  <si>
    <t>AUX</t>
  </si>
  <si>
    <t>LESSAR</t>
  </si>
  <si>
    <t>г. Москва, ул. Руставели,2, каб.411а</t>
  </si>
  <si>
    <t>г. Москва, ул. Руставели, 2, каб.411</t>
  </si>
  <si>
    <t>г. Москва, ул. Руставели, 2,
4 этаж, ап.зал ТМ</t>
  </si>
  <si>
    <t>г. Москва, ул. Руставели, 2,
 4 этаж, ап.зал ТМ</t>
  </si>
  <si>
    <t>ДП ООЗ, Москва, ул. Руставели, д.2, 2-й этаж</t>
  </si>
  <si>
    <t>КРЭС, МО, г. Клин, ул.Чайковского, д. 85, 2-й этаж, помещение АТС</t>
  </si>
  <si>
    <t>Аппаратная АСТУ</t>
  </si>
  <si>
    <t>Помещение КСРДП</t>
  </si>
  <si>
    <t>ЛАЗ №1 ССДТУ</t>
  </si>
  <si>
    <t>АТС Клинский РЭС</t>
  </si>
  <si>
    <t>Серверная КлРЭС</t>
  </si>
  <si>
    <t>ЛАЗ ВЧ ССДТУ ПС-116</t>
  </si>
  <si>
    <t>Серверная ЦОК СРЭС</t>
  </si>
  <si>
    <t>ЛАЗ ССДТУ ПС-840</t>
  </si>
  <si>
    <t>ЛАЗ ССДТУ ПС-140</t>
  </si>
  <si>
    <t>Серверная СРЭС</t>
  </si>
  <si>
    <t>ЛАЗ ССДТУ ПС-71</t>
  </si>
  <si>
    <t>ЛАЗ ССДТУ ПС-671</t>
  </si>
  <si>
    <t>ЛАЗ ССДТУ ПС-830</t>
  </si>
  <si>
    <t>ЛАЗ ССДТУ ПС-837</t>
  </si>
  <si>
    <t>ЛАЗ ССДТУ ПС-860</t>
  </si>
  <si>
    <t>ЛАЗ ССДТУ ПС-800</t>
  </si>
  <si>
    <t>ЛАЗ ССДТУ ПС-688</t>
  </si>
  <si>
    <t>Дмитровская  ОЗ</t>
  </si>
  <si>
    <t>Октябрьская ОЗ</t>
  </si>
  <si>
    <t>Северная ОЗ</t>
  </si>
  <si>
    <t>г. Солнечногорск,
ул. Красноармейская д.6
3 этаж, каб. 13</t>
  </si>
  <si>
    <t>PANASONIC</t>
  </si>
  <si>
    <t>TOSOT</t>
  </si>
  <si>
    <t xml:space="preserve">MITSUBISHI </t>
  </si>
  <si>
    <t xml:space="preserve">TOSHIBA </t>
  </si>
  <si>
    <t>PKA-RP35GAL</t>
  </si>
  <si>
    <t>LS-Q096ABL</t>
  </si>
  <si>
    <t>G12CHTN4E1</t>
  </si>
  <si>
    <t>CS-PC12GKD</t>
  </si>
  <si>
    <t>Mr.SLIM</t>
  </si>
  <si>
    <t>T18H-Sly/I</t>
  </si>
  <si>
    <t>MSC-GA35VB</t>
  </si>
  <si>
    <t>MSC-GЕ35VS</t>
  </si>
  <si>
    <t>ASI-07HS4</t>
  </si>
  <si>
    <t>MSC-GA60VB</t>
  </si>
  <si>
    <t>MSC-G080</t>
  </si>
  <si>
    <t>G09ST4S4</t>
  </si>
  <si>
    <t>FTYN25LV1B</t>
  </si>
  <si>
    <t>RAS-07EKV-EE  </t>
  </si>
  <si>
    <t>г. Королёв ул. Гагарина д.4,
2 этаж, каб. 13.1</t>
  </si>
  <si>
    <t>Коммутационная</t>
  </si>
  <si>
    <t>ЛАЗ ПС-198</t>
  </si>
  <si>
    <t>АТС ПС-198</t>
  </si>
  <si>
    <t>Генераторная ПС-198</t>
  </si>
  <si>
    <t>Помещение РС</t>
  </si>
  <si>
    <t>Комната связи ПС-420</t>
  </si>
  <si>
    <t>Комната связи ПС-336</t>
  </si>
  <si>
    <t>Комната связи ПС-676</t>
  </si>
  <si>
    <t>Комната связи ПС-429</t>
  </si>
  <si>
    <t>Серверная ПС-429</t>
  </si>
  <si>
    <t>Комната связи ПС-637</t>
  </si>
  <si>
    <t xml:space="preserve">AERONIK </t>
  </si>
  <si>
    <t>GENERAL CLIMATE</t>
  </si>
  <si>
    <t>PIONER</t>
  </si>
  <si>
    <t xml:space="preserve">PANASONIC </t>
  </si>
  <si>
    <t>GENERAL</t>
  </si>
  <si>
    <t>MITSUBISHI ELECTRIC</t>
  </si>
  <si>
    <t>SAMSUNG</t>
  </si>
  <si>
    <t>HISENSE</t>
  </si>
  <si>
    <t>SUNWIND</t>
  </si>
  <si>
    <t xml:space="preserve">ASI-12HS4 </t>
  </si>
  <si>
    <t>ASW-H07B4/LK-700R1</t>
  </si>
  <si>
    <t>GC-S09HR</t>
  </si>
  <si>
    <t>RAS-14AH1</t>
  </si>
  <si>
    <t>KFR20ZW</t>
  </si>
  <si>
    <t>ASI-18HS4</t>
  </si>
  <si>
    <t>ASG24UBBN</t>
  </si>
  <si>
    <t>G12LHK</t>
  </si>
  <si>
    <t>MSC-GE25VB</t>
  </si>
  <si>
    <t>AQ09RLN</t>
  </si>
  <si>
    <t>KSCA53HZAN1</t>
  </si>
  <si>
    <t>Северные электрические сети</t>
  </si>
  <si>
    <t>Начальник ССДТУ______________________________</t>
  </si>
  <si>
    <t>Сафин М.И.</t>
  </si>
  <si>
    <t xml:space="preserve">Зам. главного иженера </t>
  </si>
  <si>
    <t>по системам связи ______________________________</t>
  </si>
  <si>
    <t>Некрасов Д.Н.</t>
  </si>
  <si>
    <t>5,8*5.5*3.2</t>
  </si>
  <si>
    <t>5,7*2.85*3</t>
  </si>
  <si>
    <t>4,2*2,4*3.2</t>
  </si>
  <si>
    <t>BALLU</t>
  </si>
  <si>
    <t>BSWI/IN-09HN1/EP/15Y</t>
  </si>
  <si>
    <t>3,8*3.6*3,2</t>
  </si>
  <si>
    <t>5*3*3</t>
  </si>
  <si>
    <t>4 раза в год</t>
  </si>
  <si>
    <t>главный инженер</t>
  </si>
  <si>
    <t>ЦУС</t>
  </si>
  <si>
    <t>г.Химки ,Коммунальный проезд 46в</t>
  </si>
  <si>
    <t>ЛАЗ СДТУ  6 этаж</t>
  </si>
  <si>
    <t>10*7,3*3,2</t>
  </si>
  <si>
    <t>кол-во кондиционеров</t>
  </si>
  <si>
    <t>Серверные на 1- 6 этажах</t>
  </si>
  <si>
    <t>______________________ О.М. Баталов</t>
  </si>
  <si>
    <t>__________________2026 г.</t>
  </si>
  <si>
    <t>Перечень климатического оборудования (бытовые кондиционеры) на техническое обслуживание для нужд филиала ПАО «Россети Московский регион» - Северные электрические сети в 2026 – 2027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</si>
</sst>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8"/>
      <color indexed="64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3" fillId="0" borderId="0" xfId="0" applyFont="1" applyAlignment="1">
      <alignment vertical="top" wrapText="1"/>
    </xf>
    <xf numFmtId="0" fontId="5" fillId="0" borderId="0" xfId="1" applyFont="1" applyBorder="1" applyAlignment="1">
      <alignment horizontal="right"/>
    </xf>
    <xf numFmtId="0" fontId="5" fillId="0" borderId="0" xfId="1" applyFont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/>
    <xf numFmtId="0" fontId="2" fillId="0" borderId="0" xfId="0" applyFont="1" applyFill="1" applyAlignment="1">
      <alignment horizontal="center" vertical="top"/>
    </xf>
    <xf numFmtId="0" fontId="5" fillId="0" borderId="0" xfId="1" applyFont="1" applyFill="1" applyBorder="1" applyAlignment="1">
      <alignment horizontal="right"/>
    </xf>
    <xf numFmtId="0" fontId="5" fillId="0" borderId="0" xfId="1" applyFont="1" applyFill="1" applyAlignment="1">
      <alignment horizontal="right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2" fillId="4" borderId="0" xfId="0" applyFont="1" applyFill="1"/>
    <xf numFmtId="0" fontId="2" fillId="4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/>
    </xf>
    <xf numFmtId="0" fontId="2" fillId="4" borderId="1" xfId="0" applyFont="1" applyFill="1" applyBorder="1"/>
    <xf numFmtId="0" fontId="7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right" vertical="top" wrapText="1"/>
    </xf>
    <xf numFmtId="0" fontId="1" fillId="4" borderId="0" xfId="0" applyFont="1" applyFill="1"/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9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center"/>
    </xf>
    <xf numFmtId="0" fontId="9" fillId="0" borderId="9" xfId="0" applyFont="1" applyBorder="1" applyAlignment="1">
      <alignment vertical="center" wrapText="1"/>
    </xf>
    <xf numFmtId="0" fontId="11" fillId="0" borderId="0" xfId="1" applyNumberFormat="1" applyFont="1"/>
    <xf numFmtId="0" fontId="12" fillId="0" borderId="0" xfId="0" applyFont="1"/>
    <xf numFmtId="0" fontId="2" fillId="3" borderId="0" xfId="0" applyFont="1" applyFill="1" applyAlignment="1">
      <alignment horizontal="center" vertical="top"/>
    </xf>
    <xf numFmtId="0" fontId="0" fillId="3" borderId="0" xfId="0" applyFill="1"/>
    <xf numFmtId="0" fontId="2" fillId="3" borderId="5" xfId="0" applyFont="1" applyFill="1" applyBorder="1" applyAlignment="1">
      <alignment horizontal="center" vertical="top"/>
    </xf>
    <xf numFmtId="0" fontId="2" fillId="3" borderId="1" xfId="0" applyNumberFormat="1" applyFont="1" applyFill="1" applyBorder="1" applyAlignment="1">
      <alignment horizontal="center" vertical="top"/>
    </xf>
    <xf numFmtId="0" fontId="2" fillId="3" borderId="0" xfId="0" applyFont="1" applyFill="1" applyAlignment="1">
      <alignment horizontal="left" vertical="top" wrapText="1"/>
    </xf>
    <xf numFmtId="0" fontId="5" fillId="3" borderId="0" xfId="1" applyFont="1" applyFill="1" applyBorder="1" applyAlignment="1">
      <alignment horizontal="right"/>
    </xf>
    <xf numFmtId="0" fontId="5" fillId="3" borderId="0" xfId="1" applyFont="1" applyFill="1" applyAlignment="1">
      <alignment horizontal="right"/>
    </xf>
    <xf numFmtId="0" fontId="2" fillId="3" borderId="0" xfId="0" applyFont="1" applyFill="1" applyAlignment="1">
      <alignment vertical="top"/>
    </xf>
    <xf numFmtId="0" fontId="2" fillId="3" borderId="5" xfId="0" applyFont="1" applyFill="1" applyBorder="1" applyAlignment="1">
      <alignment horizontal="center" vertical="center"/>
    </xf>
    <xf numFmtId="16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top"/>
    </xf>
    <xf numFmtId="0" fontId="6" fillId="0" borderId="7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top"/>
    </xf>
    <xf numFmtId="0" fontId="10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2" fillId="3" borderId="19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5" xfId="0" applyNumberFormat="1" applyFont="1" applyFill="1" applyBorder="1" applyAlignment="1">
      <alignment horizontal="center" vertical="top"/>
    </xf>
    <xf numFmtId="0" fontId="2" fillId="3" borderId="1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94"/>
  <sheetViews>
    <sheetView tabSelected="1" zoomScaleNormal="100" zoomScaleSheetLayoutView="100" workbookViewId="0">
      <selection activeCell="Y5" sqref="Y5"/>
    </sheetView>
  </sheetViews>
  <sheetFormatPr defaultColWidth="9.140625" defaultRowHeight="12.75" x14ac:dyDescent="0.2"/>
  <cols>
    <col min="1" max="1" width="6" style="2" customWidth="1"/>
    <col min="2" max="2" width="34.85546875" style="3" customWidth="1"/>
    <col min="3" max="3" width="20.140625" style="3" customWidth="1"/>
    <col min="4" max="4" width="10.7109375" style="4" customWidth="1"/>
    <col min="5" max="5" width="29.7109375" style="3" customWidth="1"/>
    <col min="6" max="6" width="23.42578125" style="7" customWidth="1"/>
    <col min="7" max="7" width="19.140625" style="59" customWidth="1"/>
    <col min="8" max="8" width="14.7109375" style="11" hidden="1" customWidth="1"/>
    <col min="9" max="9" width="14.7109375" style="21" customWidth="1"/>
    <col min="10" max="10" width="15.7109375" style="66" customWidth="1"/>
    <col min="11" max="11" width="14.140625" style="7" hidden="1" customWidth="1"/>
    <col min="12" max="12" width="16.140625" style="7" customWidth="1"/>
    <col min="13" max="13" width="0" style="7" hidden="1" customWidth="1"/>
    <col min="14" max="15" width="9.140625" style="7" hidden="1" customWidth="1"/>
    <col min="16" max="16" width="15.7109375" style="7" hidden="1" customWidth="1"/>
    <col min="17" max="17" width="17.85546875" style="7" hidden="1" customWidth="1"/>
    <col min="18" max="22" width="0" style="7" hidden="1" customWidth="1"/>
    <col min="23" max="16384" width="9.140625" style="7"/>
  </cols>
  <sheetData>
    <row r="1" spans="1:17" ht="48" customHeight="1" x14ac:dyDescent="0.2">
      <c r="F1" s="44"/>
      <c r="J1" s="63" t="s">
        <v>52</v>
      </c>
    </row>
    <row r="2" spans="1:17" ht="33" customHeight="1" x14ac:dyDescent="0.25">
      <c r="F2" s="45"/>
      <c r="G2" s="60"/>
      <c r="H2" s="13" t="s">
        <v>14</v>
      </c>
      <c r="I2" s="22"/>
      <c r="J2" s="64" t="s">
        <v>14</v>
      </c>
    </row>
    <row r="3" spans="1:17" ht="33" customHeight="1" x14ac:dyDescent="0.25">
      <c r="F3" s="45"/>
      <c r="G3" s="60"/>
      <c r="H3" s="13" t="s">
        <v>15</v>
      </c>
      <c r="I3" s="22"/>
      <c r="J3" s="64" t="s">
        <v>15</v>
      </c>
    </row>
    <row r="4" spans="1:17" ht="19.5" customHeight="1" x14ac:dyDescent="0.25">
      <c r="F4" s="45"/>
      <c r="G4" s="60"/>
      <c r="H4" s="13" t="s">
        <v>16</v>
      </c>
      <c r="I4" s="22"/>
      <c r="J4" s="64" t="s">
        <v>203</v>
      </c>
    </row>
    <row r="5" spans="1:17" ht="15.75" x14ac:dyDescent="0.25">
      <c r="G5" s="60"/>
      <c r="H5" s="13" t="s">
        <v>17</v>
      </c>
      <c r="I5" s="22"/>
      <c r="J5" s="64" t="s">
        <v>23</v>
      </c>
    </row>
    <row r="6" spans="1:17" ht="15.75" x14ac:dyDescent="0.25">
      <c r="G6" s="60"/>
      <c r="H6" s="13"/>
      <c r="I6" s="22"/>
      <c r="J6" s="64" t="s">
        <v>189</v>
      </c>
    </row>
    <row r="7" spans="1:17" ht="15.75" x14ac:dyDescent="0.25">
      <c r="G7" s="60"/>
      <c r="H7" s="13" t="s">
        <v>18</v>
      </c>
      <c r="I7" s="22"/>
      <c r="J7" s="64" t="s">
        <v>210</v>
      </c>
    </row>
    <row r="8" spans="1:17" ht="15.75" x14ac:dyDescent="0.25">
      <c r="G8" s="60"/>
      <c r="H8" s="14" t="s">
        <v>19</v>
      </c>
      <c r="I8" s="23"/>
      <c r="J8" s="65" t="s">
        <v>211</v>
      </c>
    </row>
    <row r="9" spans="1:17" ht="15.75" x14ac:dyDescent="0.25">
      <c r="G9" s="60"/>
      <c r="H9" s="14"/>
      <c r="I9" s="23"/>
      <c r="J9" s="65"/>
    </row>
    <row r="10" spans="1:17" ht="15.75" x14ac:dyDescent="0.25">
      <c r="G10" s="60"/>
      <c r="H10" s="14"/>
      <c r="I10" s="23"/>
      <c r="J10" s="65"/>
    </row>
    <row r="11" spans="1:17" ht="35.25" customHeight="1" x14ac:dyDescent="0.2"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</row>
    <row r="12" spans="1:17" ht="15.75" x14ac:dyDescent="0.25">
      <c r="G12" s="60"/>
      <c r="H12" s="14"/>
      <c r="I12" s="23"/>
      <c r="J12" s="65"/>
    </row>
    <row r="13" spans="1:17" x14ac:dyDescent="0.2">
      <c r="A13" s="112" t="s">
        <v>212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</row>
    <row r="14" spans="1:17" x14ac:dyDescent="0.2">
      <c r="A14" s="1"/>
    </row>
    <row r="15" spans="1:17" x14ac:dyDescent="0.2">
      <c r="A15" s="5">
        <v>1</v>
      </c>
      <c r="B15" s="86">
        <v>2</v>
      </c>
      <c r="C15" s="86">
        <v>3</v>
      </c>
      <c r="D15" s="86">
        <v>4</v>
      </c>
      <c r="E15" s="86">
        <v>5</v>
      </c>
      <c r="F15" s="5">
        <v>6</v>
      </c>
      <c r="G15" s="15">
        <v>7</v>
      </c>
      <c r="H15" s="87"/>
      <c r="I15" s="6">
        <v>8</v>
      </c>
      <c r="J15" s="15">
        <v>9</v>
      </c>
      <c r="K15" s="5"/>
      <c r="L15" s="5">
        <v>10</v>
      </c>
    </row>
    <row r="16" spans="1:17" s="9" customFormat="1" ht="77.25" thickBot="1" x14ac:dyDescent="0.25">
      <c r="A16" s="79" t="s">
        <v>0</v>
      </c>
      <c r="B16" s="80" t="s">
        <v>1</v>
      </c>
      <c r="C16" s="80" t="s">
        <v>4</v>
      </c>
      <c r="D16" s="80" t="s">
        <v>208</v>
      </c>
      <c r="E16" s="80" t="s">
        <v>104</v>
      </c>
      <c r="F16" s="80" t="s">
        <v>2</v>
      </c>
      <c r="G16" s="81" t="s">
        <v>26</v>
      </c>
      <c r="H16" s="82" t="s">
        <v>13</v>
      </c>
      <c r="I16" s="83" t="s">
        <v>27</v>
      </c>
      <c r="J16" s="84" t="s">
        <v>3</v>
      </c>
      <c r="K16" s="8"/>
      <c r="L16" s="85" t="s">
        <v>24</v>
      </c>
      <c r="M16" s="20"/>
      <c r="N16" s="7"/>
      <c r="O16" s="7"/>
      <c r="P16" s="7"/>
      <c r="Q16" s="7"/>
    </row>
    <row r="17" spans="1:17" ht="21" customHeight="1" thickBot="1" x14ac:dyDescent="0.25">
      <c r="A17" s="105" t="s">
        <v>135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7"/>
    </row>
    <row r="18" spans="1:17" ht="26.25" thickBot="1" x14ac:dyDescent="0.25">
      <c r="A18" s="55">
        <v>1</v>
      </c>
      <c r="B18" s="46" t="s">
        <v>53</v>
      </c>
      <c r="C18" s="42" t="s">
        <v>89</v>
      </c>
      <c r="D18" s="51">
        <v>3</v>
      </c>
      <c r="E18" s="52" t="s">
        <v>105</v>
      </c>
      <c r="F18" s="53" t="s">
        <v>95</v>
      </c>
      <c r="G18" s="61">
        <v>1.377</v>
      </c>
      <c r="H18" s="54"/>
      <c r="I18" s="54">
        <f t="shared" ref="I18" si="0">G18*860</f>
        <v>1184.22</v>
      </c>
      <c r="J18" s="67" t="s">
        <v>28</v>
      </c>
      <c r="K18" s="9"/>
      <c r="L18" s="55" t="s">
        <v>202</v>
      </c>
      <c r="N18" s="7">
        <f t="shared" ref="N18:N28" si="1">D18</f>
        <v>3</v>
      </c>
      <c r="O18" s="7">
        <f t="shared" ref="O18:O28" si="2">I18</f>
        <v>1184.22</v>
      </c>
      <c r="P18" s="7">
        <f t="shared" ref="P18" si="3">IF(O18&lt;=5000,N18,0)</f>
        <v>3</v>
      </c>
      <c r="Q18" s="7">
        <f t="shared" ref="Q18" si="4">IF(O18&gt;5000,N18,0)</f>
        <v>0</v>
      </c>
    </row>
    <row r="19" spans="1:17" ht="24.75" customHeight="1" thickBot="1" x14ac:dyDescent="0.25">
      <c r="A19" s="55">
        <v>2</v>
      </c>
      <c r="B19" s="46" t="s">
        <v>54</v>
      </c>
      <c r="C19" s="18" t="s">
        <v>89</v>
      </c>
      <c r="D19" s="26">
        <v>3</v>
      </c>
      <c r="E19" s="10" t="s">
        <v>106</v>
      </c>
      <c r="F19" s="5" t="s">
        <v>96</v>
      </c>
      <c r="G19" s="41">
        <v>1.0900000000000001</v>
      </c>
      <c r="H19" s="24"/>
      <c r="I19" s="24">
        <f t="shared" ref="I19:I71" si="5">G19*860</f>
        <v>937.40000000000009</v>
      </c>
      <c r="J19" s="15" t="s">
        <v>29</v>
      </c>
      <c r="K19" s="9"/>
      <c r="L19" s="55" t="s">
        <v>202</v>
      </c>
      <c r="N19" s="7">
        <f t="shared" si="1"/>
        <v>3</v>
      </c>
      <c r="O19" s="7">
        <f t="shared" si="2"/>
        <v>937.40000000000009</v>
      </c>
      <c r="P19" s="7">
        <f t="shared" ref="P19:P71" si="6">IF(O19&lt;=5000,N19,0)</f>
        <v>3</v>
      </c>
      <c r="Q19" s="7">
        <f t="shared" ref="Q19:Q71" si="7">IF(O19&gt;5000,N19,0)</f>
        <v>0</v>
      </c>
    </row>
    <row r="20" spans="1:17" ht="26.25" thickBot="1" x14ac:dyDescent="0.25">
      <c r="A20" s="55">
        <v>3</v>
      </c>
      <c r="B20" s="46" t="s">
        <v>55</v>
      </c>
      <c r="C20" s="18" t="s">
        <v>10</v>
      </c>
      <c r="D20" s="26">
        <v>1</v>
      </c>
      <c r="E20" s="10" t="s">
        <v>11</v>
      </c>
      <c r="F20" s="5" t="s">
        <v>97</v>
      </c>
      <c r="G20" s="41">
        <v>1.7</v>
      </c>
      <c r="H20" s="24"/>
      <c r="I20" s="24">
        <f t="shared" si="5"/>
        <v>1462</v>
      </c>
      <c r="J20" s="15" t="s">
        <v>12</v>
      </c>
      <c r="K20" s="9"/>
      <c r="L20" s="55" t="s">
        <v>202</v>
      </c>
      <c r="N20" s="7">
        <f t="shared" si="1"/>
        <v>1</v>
      </c>
      <c r="O20" s="7">
        <f t="shared" si="2"/>
        <v>1462</v>
      </c>
      <c r="P20" s="7">
        <f t="shared" si="6"/>
        <v>1</v>
      </c>
      <c r="Q20" s="7">
        <f t="shared" si="7"/>
        <v>0</v>
      </c>
    </row>
    <row r="21" spans="1:17" ht="26.25" thickBot="1" x14ac:dyDescent="0.25">
      <c r="A21" s="55">
        <v>4</v>
      </c>
      <c r="B21" s="46" t="s">
        <v>55</v>
      </c>
      <c r="C21" s="18" t="s">
        <v>90</v>
      </c>
      <c r="D21" s="26">
        <v>1</v>
      </c>
      <c r="E21" s="10" t="s">
        <v>107</v>
      </c>
      <c r="F21" s="5" t="s">
        <v>98</v>
      </c>
      <c r="G21" s="41">
        <v>1.45</v>
      </c>
      <c r="H21" s="24"/>
      <c r="I21" s="24">
        <f t="shared" si="5"/>
        <v>1247</v>
      </c>
      <c r="J21" s="15" t="s">
        <v>30</v>
      </c>
      <c r="K21" s="9"/>
      <c r="L21" s="55" t="s">
        <v>202</v>
      </c>
      <c r="N21" s="7">
        <f t="shared" si="1"/>
        <v>1</v>
      </c>
      <c r="O21" s="7">
        <f t="shared" si="2"/>
        <v>1247</v>
      </c>
      <c r="P21" s="7">
        <f t="shared" si="6"/>
        <v>1</v>
      </c>
      <c r="Q21" s="7">
        <f t="shared" si="7"/>
        <v>0</v>
      </c>
    </row>
    <row r="22" spans="1:17" ht="30.75" thickBot="1" x14ac:dyDescent="0.25">
      <c r="A22" s="55">
        <v>5</v>
      </c>
      <c r="B22" s="47" t="s">
        <v>56</v>
      </c>
      <c r="C22" s="18" t="s">
        <v>91</v>
      </c>
      <c r="D22" s="26">
        <v>1</v>
      </c>
      <c r="E22" s="10" t="s">
        <v>108</v>
      </c>
      <c r="F22" s="5" t="s">
        <v>99</v>
      </c>
      <c r="G22" s="41">
        <v>1.7</v>
      </c>
      <c r="H22" s="24"/>
      <c r="I22" s="24">
        <f t="shared" si="5"/>
        <v>1462</v>
      </c>
      <c r="J22" s="15" t="s">
        <v>200</v>
      </c>
      <c r="K22" s="9"/>
      <c r="L22" s="55" t="s">
        <v>202</v>
      </c>
      <c r="N22" s="7">
        <f t="shared" si="1"/>
        <v>1</v>
      </c>
      <c r="O22" s="7">
        <f t="shared" si="2"/>
        <v>1462</v>
      </c>
      <c r="P22" s="7">
        <f t="shared" si="6"/>
        <v>1</v>
      </c>
      <c r="Q22" s="7">
        <f t="shared" si="7"/>
        <v>0</v>
      </c>
    </row>
    <row r="23" spans="1:17" ht="30.75" thickBot="1" x14ac:dyDescent="0.25">
      <c r="A23" s="55">
        <v>6</v>
      </c>
      <c r="B23" s="47" t="s">
        <v>56</v>
      </c>
      <c r="C23" s="18" t="s">
        <v>91</v>
      </c>
      <c r="D23" s="26">
        <v>1</v>
      </c>
      <c r="E23" s="10" t="s">
        <v>11</v>
      </c>
      <c r="F23" s="5" t="s">
        <v>97</v>
      </c>
      <c r="G23" s="41">
        <v>1.7</v>
      </c>
      <c r="H23" s="24"/>
      <c r="I23" s="24">
        <f t="shared" si="5"/>
        <v>1462</v>
      </c>
      <c r="J23" s="15" t="s">
        <v>200</v>
      </c>
      <c r="K23" s="9"/>
      <c r="L23" s="55" t="s">
        <v>202</v>
      </c>
      <c r="N23" s="7">
        <f t="shared" si="1"/>
        <v>1</v>
      </c>
      <c r="O23" s="7">
        <f t="shared" si="2"/>
        <v>1462</v>
      </c>
      <c r="P23" s="7">
        <f t="shared" si="6"/>
        <v>1</v>
      </c>
      <c r="Q23" s="7">
        <f t="shared" si="7"/>
        <v>0</v>
      </c>
    </row>
    <row r="24" spans="1:17" ht="30.75" thickBot="1" x14ac:dyDescent="0.25">
      <c r="A24" s="55">
        <v>7</v>
      </c>
      <c r="B24" s="47" t="s">
        <v>56</v>
      </c>
      <c r="C24" s="18" t="s">
        <v>8</v>
      </c>
      <c r="D24" s="26">
        <v>1</v>
      </c>
      <c r="E24" s="10" t="s">
        <v>109</v>
      </c>
      <c r="F24" s="5" t="s">
        <v>100</v>
      </c>
      <c r="G24" s="41">
        <v>1.4</v>
      </c>
      <c r="H24" s="24"/>
      <c r="I24" s="24">
        <f t="shared" si="5"/>
        <v>1204</v>
      </c>
      <c r="J24" s="15" t="s">
        <v>195</v>
      </c>
      <c r="K24" s="9"/>
      <c r="L24" s="55" t="s">
        <v>202</v>
      </c>
      <c r="N24" s="7">
        <f t="shared" si="1"/>
        <v>1</v>
      </c>
      <c r="O24" s="7">
        <f t="shared" si="2"/>
        <v>1204</v>
      </c>
      <c r="P24" s="7">
        <f t="shared" si="6"/>
        <v>1</v>
      </c>
      <c r="Q24" s="7">
        <f t="shared" si="7"/>
        <v>0</v>
      </c>
    </row>
    <row r="25" spans="1:17" ht="30.75" thickBot="1" x14ac:dyDescent="0.25">
      <c r="A25" s="55">
        <v>8</v>
      </c>
      <c r="B25" s="47" t="s">
        <v>57</v>
      </c>
      <c r="C25" s="18" t="s">
        <v>92</v>
      </c>
      <c r="D25" s="26">
        <v>1</v>
      </c>
      <c r="E25" s="10" t="s">
        <v>110</v>
      </c>
      <c r="F25" s="5" t="s">
        <v>101</v>
      </c>
      <c r="G25" s="62">
        <v>1.1000000000000001</v>
      </c>
      <c r="H25" s="24"/>
      <c r="I25" s="24">
        <f t="shared" si="5"/>
        <v>946.00000000000011</v>
      </c>
      <c r="J25" s="15" t="s">
        <v>201</v>
      </c>
      <c r="K25" s="9"/>
      <c r="L25" s="55" t="s">
        <v>202</v>
      </c>
      <c r="N25" s="7">
        <f t="shared" si="1"/>
        <v>1</v>
      </c>
      <c r="O25" s="7">
        <f t="shared" si="2"/>
        <v>946.00000000000011</v>
      </c>
      <c r="P25" s="7">
        <f t="shared" si="6"/>
        <v>1</v>
      </c>
      <c r="Q25" s="7">
        <f t="shared" si="7"/>
        <v>0</v>
      </c>
    </row>
    <row r="26" spans="1:17" ht="30.75" thickBot="1" x14ac:dyDescent="0.25">
      <c r="A26" s="55">
        <v>9</v>
      </c>
      <c r="B26" s="47" t="s">
        <v>56</v>
      </c>
      <c r="C26" s="18" t="s">
        <v>8</v>
      </c>
      <c r="D26" s="26">
        <v>1</v>
      </c>
      <c r="E26" s="10" t="s">
        <v>105</v>
      </c>
      <c r="F26" s="5" t="s">
        <v>102</v>
      </c>
      <c r="G26" s="41">
        <v>2.4</v>
      </c>
      <c r="H26" s="24"/>
      <c r="I26" s="24">
        <f t="shared" si="5"/>
        <v>2064</v>
      </c>
      <c r="J26" s="15" t="s">
        <v>195</v>
      </c>
      <c r="K26" s="9"/>
      <c r="L26" s="55" t="s">
        <v>202</v>
      </c>
      <c r="N26" s="7">
        <f t="shared" si="1"/>
        <v>1</v>
      </c>
      <c r="O26" s="7">
        <f t="shared" si="2"/>
        <v>2064</v>
      </c>
      <c r="P26" s="7">
        <f t="shared" si="6"/>
        <v>1</v>
      </c>
      <c r="Q26" s="7">
        <f t="shared" si="7"/>
        <v>0</v>
      </c>
    </row>
    <row r="27" spans="1:17" ht="30" x14ac:dyDescent="0.2">
      <c r="A27" s="88">
        <v>10</v>
      </c>
      <c r="B27" s="89" t="s">
        <v>58</v>
      </c>
      <c r="C27" s="72" t="s">
        <v>93</v>
      </c>
      <c r="D27" s="73">
        <v>1</v>
      </c>
      <c r="E27" s="90" t="s">
        <v>111</v>
      </c>
      <c r="F27" s="74" t="s">
        <v>103</v>
      </c>
      <c r="G27" s="91">
        <v>4</v>
      </c>
      <c r="H27" s="76"/>
      <c r="I27" s="76">
        <f t="shared" si="5"/>
        <v>3440</v>
      </c>
      <c r="J27" s="77" t="s">
        <v>197</v>
      </c>
      <c r="K27" s="9"/>
      <c r="L27" s="88" t="s">
        <v>202</v>
      </c>
      <c r="N27" s="7">
        <f t="shared" si="1"/>
        <v>1</v>
      </c>
      <c r="O27" s="7">
        <f t="shared" si="2"/>
        <v>3440</v>
      </c>
      <c r="P27" s="7">
        <f t="shared" si="6"/>
        <v>1</v>
      </c>
      <c r="Q27" s="7">
        <f t="shared" si="7"/>
        <v>0</v>
      </c>
    </row>
    <row r="28" spans="1:17" ht="30" x14ac:dyDescent="0.2">
      <c r="A28" s="6">
        <v>11</v>
      </c>
      <c r="B28" s="92" t="s">
        <v>59</v>
      </c>
      <c r="C28" s="18" t="s">
        <v>94</v>
      </c>
      <c r="D28" s="26">
        <v>2</v>
      </c>
      <c r="E28" s="10" t="s">
        <v>198</v>
      </c>
      <c r="F28" s="5" t="s">
        <v>199</v>
      </c>
      <c r="G28" s="41">
        <v>0.82</v>
      </c>
      <c r="H28" s="24"/>
      <c r="I28" s="24">
        <f t="shared" si="5"/>
        <v>705.19999999999993</v>
      </c>
      <c r="J28" s="15" t="s">
        <v>196</v>
      </c>
      <c r="K28" s="93"/>
      <c r="L28" s="6" t="s">
        <v>202</v>
      </c>
      <c r="N28" s="7">
        <f t="shared" si="1"/>
        <v>2</v>
      </c>
      <c r="O28" s="7">
        <f t="shared" si="2"/>
        <v>705.19999999999993</v>
      </c>
      <c r="P28" s="7">
        <f t="shared" si="6"/>
        <v>2</v>
      </c>
      <c r="Q28" s="7">
        <f t="shared" si="7"/>
        <v>0</v>
      </c>
    </row>
    <row r="29" spans="1:17" ht="40.5" customHeight="1" x14ac:dyDescent="0.2">
      <c r="A29" s="108" t="s">
        <v>136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</row>
    <row r="30" spans="1:17" ht="40.5" customHeight="1" x14ac:dyDescent="0.2">
      <c r="A30" s="94">
        <v>1</v>
      </c>
      <c r="B30" s="94">
        <v>2</v>
      </c>
      <c r="C30" s="94">
        <v>3</v>
      </c>
      <c r="D30" s="94">
        <v>4</v>
      </c>
      <c r="E30" s="94">
        <v>5</v>
      </c>
      <c r="F30" s="94">
        <v>6</v>
      </c>
      <c r="G30" s="94">
        <v>7</v>
      </c>
      <c r="H30" s="94"/>
      <c r="I30" s="94">
        <v>8</v>
      </c>
      <c r="J30" s="94">
        <v>9</v>
      </c>
      <c r="K30" s="94"/>
      <c r="L30" s="94">
        <v>10</v>
      </c>
    </row>
    <row r="31" spans="1:17" ht="26.25" customHeight="1" thickBot="1" x14ac:dyDescent="0.25">
      <c r="A31" s="55">
        <v>12</v>
      </c>
      <c r="B31" s="46" t="s">
        <v>112</v>
      </c>
      <c r="C31" s="42" t="s">
        <v>6</v>
      </c>
      <c r="D31" s="51">
        <v>1</v>
      </c>
      <c r="E31" s="51" t="s">
        <v>11</v>
      </c>
      <c r="F31" s="53" t="s">
        <v>143</v>
      </c>
      <c r="G31" s="61">
        <v>2</v>
      </c>
      <c r="H31" s="54"/>
      <c r="I31" s="54">
        <f t="shared" si="5"/>
        <v>1720</v>
      </c>
      <c r="J31" s="67" t="s">
        <v>32</v>
      </c>
      <c r="K31" s="9"/>
      <c r="L31" s="55" t="s">
        <v>202</v>
      </c>
      <c r="N31" s="7">
        <f t="shared" ref="N31:N55" si="8">D31</f>
        <v>1</v>
      </c>
      <c r="O31" s="7">
        <f t="shared" ref="O31:O55" si="9">I31</f>
        <v>1720</v>
      </c>
      <c r="P31" s="7">
        <f t="shared" si="6"/>
        <v>1</v>
      </c>
      <c r="Q31" s="7">
        <f t="shared" si="7"/>
        <v>0</v>
      </c>
    </row>
    <row r="32" spans="1:17" ht="35.25" customHeight="1" thickBot="1" x14ac:dyDescent="0.25">
      <c r="A32" s="6">
        <v>13</v>
      </c>
      <c r="B32" s="46" t="s">
        <v>114</v>
      </c>
      <c r="C32" s="18" t="s">
        <v>10</v>
      </c>
      <c r="D32" s="26">
        <v>2</v>
      </c>
      <c r="E32" s="26" t="s">
        <v>11</v>
      </c>
      <c r="F32" s="5" t="s">
        <v>143</v>
      </c>
      <c r="G32" s="41">
        <v>2</v>
      </c>
      <c r="H32" s="24"/>
      <c r="I32" s="24">
        <f>G32*860</f>
        <v>1720</v>
      </c>
      <c r="J32" s="15" t="s">
        <v>33</v>
      </c>
      <c r="K32" s="9"/>
      <c r="L32" s="6" t="s">
        <v>202</v>
      </c>
      <c r="N32" s="7">
        <f t="shared" si="8"/>
        <v>2</v>
      </c>
      <c r="O32" s="7">
        <f t="shared" si="9"/>
        <v>1720</v>
      </c>
      <c r="P32" s="7">
        <f t="shared" si="6"/>
        <v>2</v>
      </c>
      <c r="Q32" s="7">
        <f t="shared" si="7"/>
        <v>0</v>
      </c>
    </row>
    <row r="33" spans="1:17" ht="26.25" thickBot="1" x14ac:dyDescent="0.25">
      <c r="A33" s="6">
        <v>14</v>
      </c>
      <c r="B33" s="50" t="s">
        <v>115</v>
      </c>
      <c r="C33" s="18" t="s">
        <v>118</v>
      </c>
      <c r="D33" s="26">
        <v>3</v>
      </c>
      <c r="E33" s="26" t="s">
        <v>7</v>
      </c>
      <c r="F33" s="5" t="s">
        <v>144</v>
      </c>
      <c r="G33" s="41">
        <v>2</v>
      </c>
      <c r="H33" s="24"/>
      <c r="I33" s="24">
        <f>G33*860</f>
        <v>1720</v>
      </c>
      <c r="J33" s="15" t="s">
        <v>34</v>
      </c>
      <c r="K33" s="9"/>
      <c r="L33" s="6" t="s">
        <v>202</v>
      </c>
      <c r="N33" s="7">
        <f t="shared" si="8"/>
        <v>3</v>
      </c>
      <c r="O33" s="7">
        <f t="shared" si="9"/>
        <v>1720</v>
      </c>
      <c r="P33" s="7">
        <f t="shared" si="6"/>
        <v>3</v>
      </c>
      <c r="Q33" s="7">
        <f t="shared" si="7"/>
        <v>0</v>
      </c>
    </row>
    <row r="34" spans="1:17" ht="25.5" customHeight="1" thickBot="1" x14ac:dyDescent="0.25">
      <c r="A34" s="6">
        <v>15</v>
      </c>
      <c r="B34" s="46" t="s">
        <v>113</v>
      </c>
      <c r="C34" s="18" t="s">
        <v>118</v>
      </c>
      <c r="D34" s="26">
        <v>1</v>
      </c>
      <c r="E34" s="26" t="s">
        <v>9</v>
      </c>
      <c r="F34" s="5"/>
      <c r="G34" s="41">
        <v>2</v>
      </c>
      <c r="H34" s="24"/>
      <c r="I34" s="24">
        <f>G34*860</f>
        <v>1720</v>
      </c>
      <c r="J34" s="15" t="s">
        <v>35</v>
      </c>
      <c r="K34" s="9"/>
      <c r="L34" s="6" t="s">
        <v>202</v>
      </c>
      <c r="N34" s="7">
        <f t="shared" si="8"/>
        <v>1</v>
      </c>
      <c r="O34" s="7">
        <f t="shared" si="9"/>
        <v>1720</v>
      </c>
      <c r="P34" s="7">
        <f t="shared" si="6"/>
        <v>1</v>
      </c>
      <c r="Q34" s="7">
        <f t="shared" si="7"/>
        <v>0</v>
      </c>
    </row>
    <row r="35" spans="1:17" ht="26.25" thickBot="1" x14ac:dyDescent="0.25">
      <c r="A35" s="6">
        <v>16</v>
      </c>
      <c r="B35" s="50" t="s">
        <v>60</v>
      </c>
      <c r="C35" s="16" t="s">
        <v>5</v>
      </c>
      <c r="D35" s="40">
        <v>1</v>
      </c>
      <c r="E35" s="40" t="s">
        <v>7</v>
      </c>
      <c r="F35" s="15" t="s">
        <v>145</v>
      </c>
      <c r="G35" s="41">
        <v>2</v>
      </c>
      <c r="H35" s="41"/>
      <c r="I35" s="41">
        <f t="shared" si="5"/>
        <v>1720</v>
      </c>
      <c r="J35" s="15" t="s">
        <v>36</v>
      </c>
      <c r="K35" s="20"/>
      <c r="L35" s="6" t="s">
        <v>202</v>
      </c>
      <c r="N35" s="7">
        <f t="shared" si="8"/>
        <v>1</v>
      </c>
      <c r="O35" s="7">
        <f t="shared" si="9"/>
        <v>1720</v>
      </c>
      <c r="P35" s="7">
        <f t="shared" si="6"/>
        <v>1</v>
      </c>
      <c r="Q35" s="7">
        <f t="shared" si="7"/>
        <v>0</v>
      </c>
    </row>
    <row r="36" spans="1:17" ht="26.25" thickBot="1" x14ac:dyDescent="0.25">
      <c r="A36" s="6">
        <v>17</v>
      </c>
      <c r="B36" s="46" t="s">
        <v>116</v>
      </c>
      <c r="C36" s="16" t="s">
        <v>119</v>
      </c>
      <c r="D36" s="40">
        <v>1</v>
      </c>
      <c r="E36" s="40" t="s">
        <v>139</v>
      </c>
      <c r="F36" s="15" t="s">
        <v>146</v>
      </c>
      <c r="G36" s="41">
        <v>2</v>
      </c>
      <c r="H36" s="41"/>
      <c r="I36" s="41">
        <f t="shared" si="5"/>
        <v>1720</v>
      </c>
      <c r="J36" s="15" t="s">
        <v>37</v>
      </c>
      <c r="K36" s="20"/>
      <c r="L36" s="6" t="s">
        <v>202</v>
      </c>
      <c r="N36" s="7">
        <f t="shared" si="8"/>
        <v>1</v>
      </c>
      <c r="O36" s="7">
        <f t="shared" si="9"/>
        <v>1720</v>
      </c>
      <c r="P36" s="7">
        <f t="shared" si="6"/>
        <v>1</v>
      </c>
      <c r="Q36" s="7">
        <f t="shared" si="7"/>
        <v>0</v>
      </c>
    </row>
    <row r="37" spans="1:17" ht="26.25" thickBot="1" x14ac:dyDescent="0.25">
      <c r="A37" s="6">
        <v>18</v>
      </c>
      <c r="B37" s="46" t="s">
        <v>116</v>
      </c>
      <c r="C37" s="16" t="s">
        <v>91</v>
      </c>
      <c r="D37" s="40">
        <v>2</v>
      </c>
      <c r="E37" s="40" t="s">
        <v>11</v>
      </c>
      <c r="F37" s="15" t="s">
        <v>147</v>
      </c>
      <c r="G37" s="41">
        <v>2</v>
      </c>
      <c r="H37" s="41"/>
      <c r="I37" s="41">
        <f t="shared" si="5"/>
        <v>1720</v>
      </c>
      <c r="J37" s="15" t="s">
        <v>37</v>
      </c>
      <c r="K37" s="20"/>
      <c r="L37" s="6" t="s">
        <v>202</v>
      </c>
      <c r="N37" s="7">
        <f t="shared" si="8"/>
        <v>2</v>
      </c>
      <c r="O37" s="7">
        <f t="shared" si="9"/>
        <v>1720</v>
      </c>
      <c r="P37" s="7">
        <f t="shared" si="6"/>
        <v>2</v>
      </c>
      <c r="Q37" s="7">
        <f t="shared" si="7"/>
        <v>0</v>
      </c>
    </row>
    <row r="38" spans="1:17" ht="26.25" thickBot="1" x14ac:dyDescent="0.25">
      <c r="A38" s="6">
        <v>19</v>
      </c>
      <c r="B38" s="49" t="s">
        <v>116</v>
      </c>
      <c r="C38" s="16" t="s">
        <v>120</v>
      </c>
      <c r="D38" s="40">
        <v>2</v>
      </c>
      <c r="E38" s="40" t="s">
        <v>140</v>
      </c>
      <c r="F38" s="15" t="s">
        <v>148</v>
      </c>
      <c r="G38" s="41">
        <v>2</v>
      </c>
      <c r="H38" s="41"/>
      <c r="I38" s="41">
        <f t="shared" si="5"/>
        <v>1720</v>
      </c>
      <c r="J38" s="15" t="s">
        <v>38</v>
      </c>
      <c r="K38" s="20"/>
      <c r="L38" s="6" t="s">
        <v>202</v>
      </c>
      <c r="N38" s="7">
        <f t="shared" si="8"/>
        <v>2</v>
      </c>
      <c r="O38" s="7">
        <f t="shared" si="9"/>
        <v>1720</v>
      </c>
      <c r="P38" s="7">
        <f t="shared" si="6"/>
        <v>2</v>
      </c>
      <c r="Q38" s="7">
        <f t="shared" si="7"/>
        <v>0</v>
      </c>
    </row>
    <row r="39" spans="1:17" ht="26.25" thickBot="1" x14ac:dyDescent="0.25">
      <c r="A39" s="6">
        <v>20</v>
      </c>
      <c r="B39" s="49" t="s">
        <v>116</v>
      </c>
      <c r="C39" s="16" t="s">
        <v>120</v>
      </c>
      <c r="D39" s="40">
        <v>1</v>
      </c>
      <c r="E39" s="40" t="s">
        <v>141</v>
      </c>
      <c r="F39" s="15" t="s">
        <v>149</v>
      </c>
      <c r="G39" s="41">
        <v>2</v>
      </c>
      <c r="H39" s="41"/>
      <c r="I39" s="41">
        <f t="shared" si="5"/>
        <v>1720</v>
      </c>
      <c r="J39" s="15" t="s">
        <v>37</v>
      </c>
      <c r="K39" s="20"/>
      <c r="L39" s="6" t="s">
        <v>202</v>
      </c>
      <c r="N39" s="7">
        <f t="shared" si="8"/>
        <v>1</v>
      </c>
      <c r="O39" s="7">
        <f t="shared" si="9"/>
        <v>1720</v>
      </c>
      <c r="P39" s="7">
        <f t="shared" si="6"/>
        <v>1</v>
      </c>
      <c r="Q39" s="7">
        <f t="shared" si="7"/>
        <v>0</v>
      </c>
    </row>
    <row r="40" spans="1:17" ht="26.25" thickBot="1" x14ac:dyDescent="0.25">
      <c r="A40" s="6">
        <v>21</v>
      </c>
      <c r="B40" s="49" t="s">
        <v>117</v>
      </c>
      <c r="C40" s="16" t="s">
        <v>121</v>
      </c>
      <c r="D40" s="40">
        <v>1</v>
      </c>
      <c r="E40" s="40" t="s">
        <v>11</v>
      </c>
      <c r="F40" s="15" t="s">
        <v>150</v>
      </c>
      <c r="G40" s="41">
        <v>2</v>
      </c>
      <c r="H40" s="41"/>
      <c r="I40" s="41">
        <f t="shared" si="5"/>
        <v>1720</v>
      </c>
      <c r="J40" s="15" t="s">
        <v>37</v>
      </c>
      <c r="K40" s="20"/>
      <c r="L40" s="6" t="s">
        <v>202</v>
      </c>
      <c r="N40" s="7">
        <f t="shared" si="8"/>
        <v>1</v>
      </c>
      <c r="O40" s="7">
        <f t="shared" si="9"/>
        <v>1720</v>
      </c>
      <c r="P40" s="7">
        <f t="shared" si="6"/>
        <v>1</v>
      </c>
      <c r="Q40" s="7">
        <f t="shared" si="7"/>
        <v>0</v>
      </c>
    </row>
    <row r="41" spans="1:17" ht="26.25" thickBot="1" x14ac:dyDescent="0.25">
      <c r="A41" s="6">
        <v>22</v>
      </c>
      <c r="B41" s="49" t="s">
        <v>61</v>
      </c>
      <c r="C41" s="16" t="s">
        <v>122</v>
      </c>
      <c r="D41" s="40">
        <v>1</v>
      </c>
      <c r="E41" s="40" t="s">
        <v>109</v>
      </c>
      <c r="F41" s="15" t="s">
        <v>151</v>
      </c>
      <c r="G41" s="41">
        <v>2</v>
      </c>
      <c r="H41" s="41"/>
      <c r="I41" s="41">
        <f t="shared" si="5"/>
        <v>1720</v>
      </c>
      <c r="J41" s="15" t="s">
        <v>39</v>
      </c>
      <c r="K41" s="20"/>
      <c r="L41" s="6" t="s">
        <v>202</v>
      </c>
      <c r="N41" s="7">
        <f t="shared" si="8"/>
        <v>1</v>
      </c>
      <c r="O41" s="7">
        <f t="shared" si="9"/>
        <v>1720</v>
      </c>
      <c r="P41" s="7">
        <f t="shared" si="6"/>
        <v>1</v>
      </c>
      <c r="Q41" s="7">
        <f t="shared" si="7"/>
        <v>0</v>
      </c>
    </row>
    <row r="42" spans="1:17" ht="39" thickBot="1" x14ac:dyDescent="0.25">
      <c r="A42" s="6">
        <v>23</v>
      </c>
      <c r="B42" s="49" t="s">
        <v>62</v>
      </c>
      <c r="C42" s="16" t="s">
        <v>123</v>
      </c>
      <c r="D42" s="40">
        <v>1</v>
      </c>
      <c r="E42" s="40" t="s">
        <v>11</v>
      </c>
      <c r="F42" s="15" t="s">
        <v>152</v>
      </c>
      <c r="G42" s="41">
        <v>3</v>
      </c>
      <c r="H42" s="41"/>
      <c r="I42" s="41">
        <f t="shared" si="5"/>
        <v>2580</v>
      </c>
      <c r="J42" s="15" t="s">
        <v>36</v>
      </c>
      <c r="K42" s="20"/>
      <c r="L42" s="6" t="s">
        <v>202</v>
      </c>
      <c r="N42" s="7">
        <f t="shared" si="8"/>
        <v>1</v>
      </c>
      <c r="O42" s="7">
        <f t="shared" si="9"/>
        <v>2580</v>
      </c>
      <c r="P42" s="7">
        <f t="shared" si="6"/>
        <v>1</v>
      </c>
      <c r="Q42" s="7">
        <f t="shared" si="7"/>
        <v>0</v>
      </c>
    </row>
    <row r="43" spans="1:17" ht="26.25" thickBot="1" x14ac:dyDescent="0.25">
      <c r="A43" s="6">
        <v>24</v>
      </c>
      <c r="B43" s="49" t="s">
        <v>63</v>
      </c>
      <c r="C43" s="16" t="s">
        <v>124</v>
      </c>
      <c r="D43" s="40">
        <v>1</v>
      </c>
      <c r="E43" s="40" t="s">
        <v>11</v>
      </c>
      <c r="F43" s="15" t="s">
        <v>150</v>
      </c>
      <c r="G43" s="41">
        <v>3</v>
      </c>
      <c r="H43" s="41"/>
      <c r="I43" s="41">
        <f t="shared" si="5"/>
        <v>2580</v>
      </c>
      <c r="J43" s="15" t="s">
        <v>36</v>
      </c>
      <c r="K43" s="20"/>
      <c r="L43" s="6" t="s">
        <v>202</v>
      </c>
      <c r="N43" s="7">
        <f t="shared" si="8"/>
        <v>1</v>
      </c>
      <c r="O43" s="7">
        <f t="shared" si="9"/>
        <v>2580</v>
      </c>
      <c r="P43" s="7">
        <f t="shared" si="6"/>
        <v>1</v>
      </c>
      <c r="Q43" s="7">
        <f t="shared" si="7"/>
        <v>0</v>
      </c>
    </row>
    <row r="44" spans="1:17" ht="26.25" thickBot="1" x14ac:dyDescent="0.25">
      <c r="A44" s="6">
        <v>25</v>
      </c>
      <c r="B44" s="49" t="s">
        <v>64</v>
      </c>
      <c r="C44" s="16" t="s">
        <v>125</v>
      </c>
      <c r="D44" s="40">
        <v>1</v>
      </c>
      <c r="E44" s="40" t="s">
        <v>11</v>
      </c>
      <c r="F44" s="15" t="s">
        <v>153</v>
      </c>
      <c r="G44" s="41">
        <v>2</v>
      </c>
      <c r="H44" s="41"/>
      <c r="I44" s="41">
        <f t="shared" si="5"/>
        <v>1720</v>
      </c>
      <c r="J44" s="15" t="s">
        <v>37</v>
      </c>
      <c r="K44" s="20"/>
      <c r="L44" s="6" t="s">
        <v>202</v>
      </c>
      <c r="N44" s="7">
        <f t="shared" si="8"/>
        <v>1</v>
      </c>
      <c r="O44" s="7">
        <f t="shared" si="9"/>
        <v>1720</v>
      </c>
      <c r="P44" s="7">
        <f t="shared" si="6"/>
        <v>1</v>
      </c>
      <c r="Q44" s="7">
        <f t="shared" si="7"/>
        <v>0</v>
      </c>
    </row>
    <row r="45" spans="1:17" ht="26.25" thickBot="1" x14ac:dyDescent="0.25">
      <c r="A45" s="6">
        <v>26</v>
      </c>
      <c r="B45" s="49" t="s">
        <v>65</v>
      </c>
      <c r="C45" s="16" t="s">
        <v>126</v>
      </c>
      <c r="D45" s="40">
        <v>1</v>
      </c>
      <c r="E45" s="40" t="s">
        <v>7</v>
      </c>
      <c r="F45" s="15" t="s">
        <v>154</v>
      </c>
      <c r="G45" s="41">
        <v>2</v>
      </c>
      <c r="H45" s="41"/>
      <c r="I45" s="41">
        <f t="shared" si="5"/>
        <v>1720</v>
      </c>
      <c r="J45" s="15" t="s">
        <v>37</v>
      </c>
      <c r="K45" s="20"/>
      <c r="L45" s="6" t="s">
        <v>202</v>
      </c>
      <c r="N45" s="7">
        <f t="shared" si="8"/>
        <v>1</v>
      </c>
      <c r="O45" s="7">
        <f t="shared" si="9"/>
        <v>1720</v>
      </c>
      <c r="P45" s="7">
        <f t="shared" si="6"/>
        <v>1</v>
      </c>
      <c r="Q45" s="7">
        <f t="shared" si="7"/>
        <v>0</v>
      </c>
    </row>
    <row r="46" spans="1:17" ht="26.25" thickBot="1" x14ac:dyDescent="0.25">
      <c r="A46" s="6">
        <v>27</v>
      </c>
      <c r="B46" s="49" t="s">
        <v>66</v>
      </c>
      <c r="C46" s="16" t="s">
        <v>127</v>
      </c>
      <c r="D46" s="40">
        <v>1</v>
      </c>
      <c r="E46" s="40" t="s">
        <v>105</v>
      </c>
      <c r="F46" s="15" t="s">
        <v>155</v>
      </c>
      <c r="G46" s="41">
        <v>2</v>
      </c>
      <c r="H46" s="41"/>
      <c r="I46" s="41">
        <f t="shared" si="5"/>
        <v>1720</v>
      </c>
      <c r="J46" s="15" t="s">
        <v>37</v>
      </c>
      <c r="K46" s="20"/>
      <c r="L46" s="6" t="s">
        <v>202</v>
      </c>
      <c r="N46" s="7">
        <f t="shared" si="8"/>
        <v>1</v>
      </c>
      <c r="O46" s="7">
        <f t="shared" si="9"/>
        <v>1720</v>
      </c>
      <c r="P46" s="7">
        <f t="shared" si="6"/>
        <v>1</v>
      </c>
      <c r="Q46" s="7">
        <f t="shared" si="7"/>
        <v>0</v>
      </c>
    </row>
    <row r="47" spans="1:17" ht="39" thickBot="1" x14ac:dyDescent="0.25">
      <c r="A47" s="6">
        <v>28</v>
      </c>
      <c r="B47" s="49" t="s">
        <v>138</v>
      </c>
      <c r="C47" s="16" t="s">
        <v>127</v>
      </c>
      <c r="D47" s="40">
        <v>1</v>
      </c>
      <c r="E47" s="40" t="s">
        <v>142</v>
      </c>
      <c r="F47" s="15" t="s">
        <v>156</v>
      </c>
      <c r="G47" s="41">
        <v>3</v>
      </c>
      <c r="H47" s="41"/>
      <c r="I47" s="41">
        <f t="shared" si="5"/>
        <v>2580</v>
      </c>
      <c r="J47" s="15" t="s">
        <v>40</v>
      </c>
      <c r="K47" s="20"/>
      <c r="L47" s="6" t="s">
        <v>202</v>
      </c>
      <c r="N47" s="7">
        <f t="shared" si="8"/>
        <v>1</v>
      </c>
      <c r="O47" s="7">
        <f t="shared" si="9"/>
        <v>2580</v>
      </c>
      <c r="P47" s="7">
        <f t="shared" si="6"/>
        <v>1</v>
      </c>
      <c r="Q47" s="7">
        <f t="shared" si="7"/>
        <v>0</v>
      </c>
    </row>
    <row r="48" spans="1:17" ht="26.25" thickBot="1" x14ac:dyDescent="0.25">
      <c r="A48" s="6">
        <v>29</v>
      </c>
      <c r="B48" s="49" t="s">
        <v>67</v>
      </c>
      <c r="C48" s="16" t="s">
        <v>128</v>
      </c>
      <c r="D48" s="40">
        <v>1</v>
      </c>
      <c r="E48" s="40" t="s">
        <v>11</v>
      </c>
      <c r="F48" s="15" t="s">
        <v>152</v>
      </c>
      <c r="G48" s="41">
        <v>3</v>
      </c>
      <c r="H48" s="41"/>
      <c r="I48" s="41">
        <f t="shared" si="5"/>
        <v>2580</v>
      </c>
      <c r="J48" s="15" t="s">
        <v>40</v>
      </c>
      <c r="K48" s="20"/>
      <c r="L48" s="6" t="s">
        <v>202</v>
      </c>
      <c r="N48" s="7">
        <f t="shared" si="8"/>
        <v>1</v>
      </c>
      <c r="O48" s="7">
        <f t="shared" si="9"/>
        <v>2580</v>
      </c>
      <c r="P48" s="7">
        <f t="shared" si="6"/>
        <v>1</v>
      </c>
      <c r="Q48" s="7">
        <f t="shared" si="7"/>
        <v>0</v>
      </c>
    </row>
    <row r="49" spans="1:17" ht="26.25" customHeight="1" thickBot="1" x14ac:dyDescent="0.25">
      <c r="A49" s="6">
        <v>30</v>
      </c>
      <c r="B49" s="48" t="s">
        <v>68</v>
      </c>
      <c r="C49" s="17" t="s">
        <v>89</v>
      </c>
      <c r="D49" s="40">
        <v>1</v>
      </c>
      <c r="E49" s="40" t="s">
        <v>109</v>
      </c>
      <c r="F49" s="15" t="s">
        <v>151</v>
      </c>
      <c r="G49" s="41">
        <v>2</v>
      </c>
      <c r="H49" s="41"/>
      <c r="I49" s="41">
        <f t="shared" si="5"/>
        <v>1720</v>
      </c>
      <c r="J49" s="15" t="s">
        <v>49</v>
      </c>
      <c r="K49" s="20"/>
      <c r="L49" s="6" t="s">
        <v>202</v>
      </c>
      <c r="N49" s="7">
        <f t="shared" si="8"/>
        <v>1</v>
      </c>
      <c r="O49" s="7">
        <f t="shared" si="9"/>
        <v>1720</v>
      </c>
      <c r="P49" s="7">
        <f t="shared" si="6"/>
        <v>1</v>
      </c>
      <c r="Q49" s="7">
        <f t="shared" si="7"/>
        <v>0</v>
      </c>
    </row>
    <row r="50" spans="1:17" ht="26.25" thickBot="1" x14ac:dyDescent="0.25">
      <c r="A50" s="6">
        <v>31</v>
      </c>
      <c r="B50" s="56" t="s">
        <v>69</v>
      </c>
      <c r="C50" s="19" t="s">
        <v>129</v>
      </c>
      <c r="D50" s="40">
        <v>3</v>
      </c>
      <c r="E50" s="40" t="s">
        <v>7</v>
      </c>
      <c r="F50" s="15" t="s">
        <v>154</v>
      </c>
      <c r="G50" s="41">
        <v>2</v>
      </c>
      <c r="H50" s="41"/>
      <c r="I50" s="41">
        <f t="shared" si="5"/>
        <v>1720</v>
      </c>
      <c r="J50" s="15" t="s">
        <v>37</v>
      </c>
      <c r="K50" s="20"/>
      <c r="L50" s="6" t="s">
        <v>202</v>
      </c>
      <c r="N50" s="7">
        <f t="shared" si="8"/>
        <v>3</v>
      </c>
      <c r="O50" s="7">
        <f t="shared" si="9"/>
        <v>1720</v>
      </c>
      <c r="P50" s="7">
        <f t="shared" si="6"/>
        <v>3</v>
      </c>
      <c r="Q50" s="7">
        <f t="shared" si="7"/>
        <v>0</v>
      </c>
    </row>
    <row r="51" spans="1:17" ht="26.25" thickBot="1" x14ac:dyDescent="0.25">
      <c r="A51" s="6">
        <v>32</v>
      </c>
      <c r="B51" s="56" t="s">
        <v>70</v>
      </c>
      <c r="C51" s="19" t="s">
        <v>130</v>
      </c>
      <c r="D51" s="40">
        <v>1</v>
      </c>
      <c r="E51" s="40" t="s">
        <v>11</v>
      </c>
      <c r="F51" s="15" t="s">
        <v>152</v>
      </c>
      <c r="G51" s="41">
        <v>2</v>
      </c>
      <c r="H51" s="41"/>
      <c r="I51" s="41">
        <f t="shared" si="5"/>
        <v>1720</v>
      </c>
      <c r="J51" s="15" t="s">
        <v>50</v>
      </c>
      <c r="K51" s="20"/>
      <c r="L51" s="6" t="s">
        <v>202</v>
      </c>
      <c r="N51" s="7">
        <f t="shared" si="8"/>
        <v>1</v>
      </c>
      <c r="O51" s="7">
        <f t="shared" si="9"/>
        <v>1720</v>
      </c>
      <c r="P51" s="7">
        <f t="shared" si="6"/>
        <v>1</v>
      </c>
      <c r="Q51" s="7">
        <f t="shared" si="7"/>
        <v>0</v>
      </c>
    </row>
    <row r="52" spans="1:17" ht="39" thickBot="1" x14ac:dyDescent="0.25">
      <c r="A52" s="6">
        <v>33</v>
      </c>
      <c r="B52" s="46" t="s">
        <v>71</v>
      </c>
      <c r="C52" s="17" t="s">
        <v>131</v>
      </c>
      <c r="D52" s="40">
        <v>2</v>
      </c>
      <c r="E52" s="40" t="s">
        <v>7</v>
      </c>
      <c r="F52" s="15" t="s">
        <v>154</v>
      </c>
      <c r="G52" s="41">
        <v>3</v>
      </c>
      <c r="H52" s="41"/>
      <c r="I52" s="41">
        <f t="shared" si="5"/>
        <v>2580</v>
      </c>
      <c r="J52" s="15" t="s">
        <v>51</v>
      </c>
      <c r="K52" s="20"/>
      <c r="L52" s="6" t="s">
        <v>202</v>
      </c>
      <c r="N52" s="7">
        <f t="shared" si="8"/>
        <v>2</v>
      </c>
      <c r="O52" s="7">
        <f t="shared" si="9"/>
        <v>2580</v>
      </c>
      <c r="P52" s="7">
        <f t="shared" si="6"/>
        <v>2</v>
      </c>
      <c r="Q52" s="7">
        <f t="shared" si="7"/>
        <v>0</v>
      </c>
    </row>
    <row r="53" spans="1:17" ht="39" thickBot="1" x14ac:dyDescent="0.25">
      <c r="A53" s="6">
        <v>34</v>
      </c>
      <c r="B53" s="49" t="s">
        <v>72</v>
      </c>
      <c r="C53" s="17" t="s">
        <v>132</v>
      </c>
      <c r="D53" s="40">
        <v>1</v>
      </c>
      <c r="E53" s="40" t="s">
        <v>11</v>
      </c>
      <c r="F53" s="15" t="s">
        <v>152</v>
      </c>
      <c r="G53" s="41">
        <v>2</v>
      </c>
      <c r="H53" s="41"/>
      <c r="I53" s="41">
        <f t="shared" si="5"/>
        <v>1720</v>
      </c>
      <c r="J53" s="15" t="s">
        <v>41</v>
      </c>
      <c r="K53" s="20"/>
      <c r="L53" s="6" t="s">
        <v>202</v>
      </c>
      <c r="N53" s="7">
        <f t="shared" si="8"/>
        <v>1</v>
      </c>
      <c r="O53" s="7">
        <f t="shared" si="9"/>
        <v>1720</v>
      </c>
      <c r="P53" s="7">
        <f t="shared" si="6"/>
        <v>1</v>
      </c>
      <c r="Q53" s="7">
        <f t="shared" si="7"/>
        <v>0</v>
      </c>
    </row>
    <row r="54" spans="1:17" ht="26.25" thickBot="1" x14ac:dyDescent="0.25">
      <c r="A54" s="6">
        <v>35</v>
      </c>
      <c r="B54" s="49" t="s">
        <v>73</v>
      </c>
      <c r="C54" s="17" t="s">
        <v>133</v>
      </c>
      <c r="D54" s="40">
        <v>1</v>
      </c>
      <c r="E54" s="40" t="s">
        <v>110</v>
      </c>
      <c r="F54" s="15"/>
      <c r="G54" s="41">
        <v>2</v>
      </c>
      <c r="H54" s="41"/>
      <c r="I54" s="41">
        <f t="shared" si="5"/>
        <v>1720</v>
      </c>
      <c r="J54" s="15" t="s">
        <v>41</v>
      </c>
      <c r="K54" s="20"/>
      <c r="L54" s="6" t="s">
        <v>202</v>
      </c>
      <c r="N54" s="7">
        <f t="shared" si="8"/>
        <v>1</v>
      </c>
      <c r="O54" s="7">
        <f t="shared" si="9"/>
        <v>1720</v>
      </c>
      <c r="P54" s="7">
        <f t="shared" si="6"/>
        <v>1</v>
      </c>
      <c r="Q54" s="7">
        <f t="shared" si="7"/>
        <v>0</v>
      </c>
    </row>
    <row r="55" spans="1:17" ht="26.25" thickBot="1" x14ac:dyDescent="0.25">
      <c r="A55" s="6">
        <v>36</v>
      </c>
      <c r="B55" s="49" t="s">
        <v>74</v>
      </c>
      <c r="C55" s="17" t="s">
        <v>134</v>
      </c>
      <c r="D55" s="40">
        <v>1</v>
      </c>
      <c r="E55" s="40" t="s">
        <v>110</v>
      </c>
      <c r="F55" s="15"/>
      <c r="G55" s="41">
        <v>2</v>
      </c>
      <c r="H55" s="41"/>
      <c r="I55" s="41">
        <f t="shared" si="5"/>
        <v>1720</v>
      </c>
      <c r="J55" s="15" t="s">
        <v>42</v>
      </c>
      <c r="K55" s="20"/>
      <c r="L55" s="6" t="s">
        <v>202</v>
      </c>
      <c r="N55" s="7">
        <f t="shared" si="8"/>
        <v>1</v>
      </c>
      <c r="O55" s="7">
        <f t="shared" si="9"/>
        <v>1720</v>
      </c>
      <c r="P55" s="7">
        <f t="shared" si="6"/>
        <v>1</v>
      </c>
      <c r="Q55" s="7">
        <f t="shared" si="7"/>
        <v>0</v>
      </c>
    </row>
    <row r="56" spans="1:17" ht="40.5" customHeight="1" x14ac:dyDescent="0.2">
      <c r="A56" s="109" t="s">
        <v>137</v>
      </c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1"/>
    </row>
    <row r="57" spans="1:17" ht="40.5" customHeight="1" x14ac:dyDescent="0.2">
      <c r="A57" s="94">
        <v>1</v>
      </c>
      <c r="B57" s="94">
        <v>2</v>
      </c>
      <c r="C57" s="94">
        <v>3</v>
      </c>
      <c r="D57" s="94">
        <v>4</v>
      </c>
      <c r="E57" s="94">
        <v>5</v>
      </c>
      <c r="F57" s="94">
        <v>6</v>
      </c>
      <c r="G57" s="94">
        <v>7</v>
      </c>
      <c r="H57" s="94"/>
      <c r="I57" s="94">
        <v>8</v>
      </c>
      <c r="J57" s="94">
        <v>9</v>
      </c>
      <c r="K57" s="94"/>
      <c r="L57" s="94">
        <v>10</v>
      </c>
    </row>
    <row r="58" spans="1:17" ht="26.25" thickBot="1" x14ac:dyDescent="0.25">
      <c r="A58" s="55">
        <v>37</v>
      </c>
      <c r="B58" s="49" t="s">
        <v>75</v>
      </c>
      <c r="C58" s="95" t="s">
        <v>6</v>
      </c>
      <c r="D58" s="96">
        <v>1</v>
      </c>
      <c r="E58" s="96" t="s">
        <v>169</v>
      </c>
      <c r="F58" s="67" t="s">
        <v>178</v>
      </c>
      <c r="G58" s="61">
        <v>3.6</v>
      </c>
      <c r="H58" s="61"/>
      <c r="I58" s="61">
        <f t="shared" si="5"/>
        <v>3096</v>
      </c>
      <c r="J58" s="67" t="s">
        <v>41</v>
      </c>
      <c r="K58" s="20"/>
      <c r="L58" s="67" t="s">
        <v>202</v>
      </c>
    </row>
    <row r="59" spans="1:17" ht="26.25" thickBot="1" x14ac:dyDescent="0.25">
      <c r="A59" s="6">
        <v>38</v>
      </c>
      <c r="B59" s="49" t="s">
        <v>157</v>
      </c>
      <c r="C59" s="39" t="s">
        <v>158</v>
      </c>
      <c r="D59" s="40">
        <v>1</v>
      </c>
      <c r="E59" s="40" t="s">
        <v>110</v>
      </c>
      <c r="F59" s="15" t="s">
        <v>179</v>
      </c>
      <c r="G59" s="41">
        <v>1.1000000000000001</v>
      </c>
      <c r="H59" s="41"/>
      <c r="I59" s="41">
        <f t="shared" si="5"/>
        <v>946.00000000000011</v>
      </c>
      <c r="J59" s="15" t="s">
        <v>43</v>
      </c>
      <c r="K59" s="20"/>
      <c r="L59" s="15" t="s">
        <v>202</v>
      </c>
      <c r="N59" s="7">
        <f t="shared" ref="N59:N75" si="10">D59</f>
        <v>1</v>
      </c>
      <c r="O59" s="7">
        <f t="shared" ref="O59:O75" si="11">I59</f>
        <v>946.00000000000011</v>
      </c>
      <c r="P59" s="7">
        <f t="shared" si="6"/>
        <v>1</v>
      </c>
      <c r="Q59" s="7">
        <f t="shared" si="7"/>
        <v>0</v>
      </c>
    </row>
    <row r="60" spans="1:17" ht="26.25" thickBot="1" x14ac:dyDescent="0.25">
      <c r="A60" s="6">
        <v>39</v>
      </c>
      <c r="B60" s="49" t="s">
        <v>76</v>
      </c>
      <c r="C60" s="17" t="s">
        <v>6</v>
      </c>
      <c r="D60" s="40">
        <v>1</v>
      </c>
      <c r="E60" s="40" t="s">
        <v>170</v>
      </c>
      <c r="F60" s="15" t="s">
        <v>180</v>
      </c>
      <c r="G60" s="62">
        <v>2.6</v>
      </c>
      <c r="H60" s="41"/>
      <c r="I60" s="41">
        <f t="shared" si="5"/>
        <v>2236</v>
      </c>
      <c r="J60" s="15" t="s">
        <v>44</v>
      </c>
      <c r="K60" s="20"/>
      <c r="L60" s="15" t="s">
        <v>202</v>
      </c>
      <c r="N60" s="7">
        <f t="shared" si="10"/>
        <v>1</v>
      </c>
      <c r="O60" s="7">
        <f t="shared" si="11"/>
        <v>2236</v>
      </c>
      <c r="P60" s="7">
        <f t="shared" si="6"/>
        <v>1</v>
      </c>
      <c r="Q60" s="7">
        <f t="shared" si="7"/>
        <v>0</v>
      </c>
    </row>
    <row r="61" spans="1:17" ht="24.75" customHeight="1" thickBot="1" x14ac:dyDescent="0.25">
      <c r="A61" s="6">
        <v>40</v>
      </c>
      <c r="B61" s="49" t="s">
        <v>77</v>
      </c>
      <c r="C61" s="43" t="s">
        <v>6</v>
      </c>
      <c r="D61" s="40">
        <v>2</v>
      </c>
      <c r="E61" s="40" t="s">
        <v>108</v>
      </c>
      <c r="F61" s="15" t="s">
        <v>181</v>
      </c>
      <c r="G61" s="62">
        <v>3.5</v>
      </c>
      <c r="H61" s="41"/>
      <c r="I61" s="41">
        <f t="shared" si="5"/>
        <v>3010</v>
      </c>
      <c r="J61" s="15" t="s">
        <v>44</v>
      </c>
      <c r="K61" s="20"/>
      <c r="L61" s="15" t="s">
        <v>202</v>
      </c>
      <c r="N61" s="7">
        <f t="shared" si="10"/>
        <v>2</v>
      </c>
      <c r="O61" s="7">
        <f t="shared" si="11"/>
        <v>3010</v>
      </c>
      <c r="P61" s="7">
        <f t="shared" si="6"/>
        <v>2</v>
      </c>
      <c r="Q61" s="7">
        <f t="shared" si="7"/>
        <v>0</v>
      </c>
    </row>
    <row r="62" spans="1:17" ht="25.5" customHeight="1" thickBot="1" x14ac:dyDescent="0.25">
      <c r="A62" s="6">
        <v>41</v>
      </c>
      <c r="B62" s="46" t="s">
        <v>78</v>
      </c>
      <c r="C62" s="43" t="s">
        <v>6</v>
      </c>
      <c r="D62" s="40">
        <v>1</v>
      </c>
      <c r="E62" s="40" t="s">
        <v>171</v>
      </c>
      <c r="F62" s="15" t="s">
        <v>182</v>
      </c>
      <c r="G62" s="62">
        <v>1.5</v>
      </c>
      <c r="H62" s="41"/>
      <c r="I62" s="41">
        <f t="shared" si="5"/>
        <v>1290</v>
      </c>
      <c r="J62" s="15" t="s">
        <v>43</v>
      </c>
      <c r="K62" s="20"/>
      <c r="L62" s="15" t="s">
        <v>202</v>
      </c>
      <c r="N62" s="7">
        <f t="shared" si="10"/>
        <v>1</v>
      </c>
      <c r="O62" s="7">
        <f t="shared" si="11"/>
        <v>1290</v>
      </c>
      <c r="P62" s="7">
        <f t="shared" si="6"/>
        <v>1</v>
      </c>
      <c r="Q62" s="7">
        <f t="shared" si="7"/>
        <v>0</v>
      </c>
    </row>
    <row r="63" spans="1:17" ht="26.25" thickBot="1" x14ac:dyDescent="0.25">
      <c r="A63" s="6">
        <v>42</v>
      </c>
      <c r="B63" s="48" t="s">
        <v>79</v>
      </c>
      <c r="C63" s="43" t="s">
        <v>159</v>
      </c>
      <c r="D63" s="40">
        <v>1</v>
      </c>
      <c r="E63" s="40" t="s">
        <v>109</v>
      </c>
      <c r="F63" s="15" t="s">
        <v>183</v>
      </c>
      <c r="G63" s="62">
        <v>1.6</v>
      </c>
      <c r="H63" s="41"/>
      <c r="I63" s="41">
        <f t="shared" si="5"/>
        <v>1376</v>
      </c>
      <c r="J63" s="15" t="s">
        <v>43</v>
      </c>
      <c r="K63" s="20"/>
      <c r="L63" s="15" t="s">
        <v>202</v>
      </c>
      <c r="N63" s="7">
        <f t="shared" si="10"/>
        <v>1</v>
      </c>
      <c r="O63" s="7">
        <f t="shared" si="11"/>
        <v>1376</v>
      </c>
      <c r="P63" s="7">
        <f t="shared" si="6"/>
        <v>1</v>
      </c>
      <c r="Q63" s="7">
        <f t="shared" si="7"/>
        <v>0</v>
      </c>
    </row>
    <row r="64" spans="1:17" ht="26.25" thickBot="1" x14ac:dyDescent="0.25">
      <c r="A64" s="6">
        <v>43</v>
      </c>
      <c r="B64" s="56" t="s">
        <v>80</v>
      </c>
      <c r="C64" s="19" t="s">
        <v>160</v>
      </c>
      <c r="D64" s="40">
        <v>1</v>
      </c>
      <c r="E64" s="40" t="s">
        <v>172</v>
      </c>
      <c r="F64" s="15" t="s">
        <v>146</v>
      </c>
      <c r="G64" s="62">
        <v>3.6</v>
      </c>
      <c r="H64" s="41"/>
      <c r="I64" s="41">
        <f>G64*860</f>
        <v>3096</v>
      </c>
      <c r="J64" s="15" t="s">
        <v>45</v>
      </c>
      <c r="K64" s="20"/>
      <c r="L64" s="15" t="s">
        <v>202</v>
      </c>
      <c r="N64" s="7">
        <f t="shared" si="10"/>
        <v>1</v>
      </c>
      <c r="O64" s="7">
        <f t="shared" si="11"/>
        <v>3096</v>
      </c>
      <c r="P64" s="7">
        <f t="shared" si="6"/>
        <v>1</v>
      </c>
      <c r="Q64" s="7">
        <f t="shared" si="7"/>
        <v>0</v>
      </c>
    </row>
    <row r="65" spans="1:17" ht="26.25" thickBot="1" x14ac:dyDescent="0.25">
      <c r="A65" s="6">
        <v>44</v>
      </c>
      <c r="B65" s="46" t="s">
        <v>81</v>
      </c>
      <c r="C65" s="17" t="s">
        <v>160</v>
      </c>
      <c r="D65" s="40">
        <v>1</v>
      </c>
      <c r="E65" s="40" t="s">
        <v>173</v>
      </c>
      <c r="F65" s="15" t="s">
        <v>184</v>
      </c>
      <c r="G65" s="62">
        <v>2.4</v>
      </c>
      <c r="H65" s="41"/>
      <c r="I65" s="41">
        <f t="shared" si="5"/>
        <v>2064</v>
      </c>
      <c r="J65" s="15" t="s">
        <v>43</v>
      </c>
      <c r="K65" s="20"/>
      <c r="L65" s="15" t="s">
        <v>202</v>
      </c>
      <c r="N65" s="7">
        <f t="shared" si="10"/>
        <v>1</v>
      </c>
      <c r="O65" s="7">
        <f t="shared" si="11"/>
        <v>2064</v>
      </c>
      <c r="P65" s="7">
        <f t="shared" si="6"/>
        <v>1</v>
      </c>
      <c r="Q65" s="7">
        <f t="shared" si="7"/>
        <v>0</v>
      </c>
    </row>
    <row r="66" spans="1:17" ht="26.25" thickBot="1" x14ac:dyDescent="0.25">
      <c r="A66" s="6">
        <v>45</v>
      </c>
      <c r="B66" s="46" t="s">
        <v>79</v>
      </c>
      <c r="C66" s="17" t="s">
        <v>159</v>
      </c>
      <c r="D66" s="40">
        <v>1</v>
      </c>
      <c r="E66" s="40" t="s">
        <v>7</v>
      </c>
      <c r="F66" s="15" t="s">
        <v>185</v>
      </c>
      <c r="G66" s="62">
        <v>1.25</v>
      </c>
      <c r="H66" s="41"/>
      <c r="I66" s="41">
        <f t="shared" si="5"/>
        <v>1075</v>
      </c>
      <c r="J66" s="68" t="s">
        <v>46</v>
      </c>
      <c r="K66" s="20"/>
      <c r="L66" s="15" t="s">
        <v>202</v>
      </c>
      <c r="N66" s="7">
        <f t="shared" si="10"/>
        <v>1</v>
      </c>
      <c r="O66" s="7">
        <f t="shared" si="11"/>
        <v>1075</v>
      </c>
      <c r="P66" s="7">
        <f t="shared" si="6"/>
        <v>1</v>
      </c>
      <c r="Q66" s="7">
        <f t="shared" si="7"/>
        <v>0</v>
      </c>
    </row>
    <row r="67" spans="1:17" ht="26.25" thickBot="1" x14ac:dyDescent="0.25">
      <c r="A67" s="6">
        <v>46</v>
      </c>
      <c r="B67" s="46" t="s">
        <v>82</v>
      </c>
      <c r="C67" s="17" t="s">
        <v>161</v>
      </c>
      <c r="D67" s="40">
        <v>1</v>
      </c>
      <c r="E67" s="40" t="s">
        <v>174</v>
      </c>
      <c r="F67" s="15" t="s">
        <v>186</v>
      </c>
      <c r="G67" s="62">
        <v>1</v>
      </c>
      <c r="H67" s="41"/>
      <c r="I67" s="41">
        <f t="shared" si="5"/>
        <v>860</v>
      </c>
      <c r="J67" s="15" t="s">
        <v>46</v>
      </c>
      <c r="K67" s="20"/>
      <c r="L67" s="15" t="s">
        <v>202</v>
      </c>
      <c r="N67" s="7">
        <f t="shared" si="10"/>
        <v>1</v>
      </c>
      <c r="O67" s="7">
        <f t="shared" si="11"/>
        <v>860</v>
      </c>
      <c r="P67" s="7">
        <f t="shared" si="6"/>
        <v>1</v>
      </c>
      <c r="Q67" s="7">
        <f t="shared" si="7"/>
        <v>0</v>
      </c>
    </row>
    <row r="68" spans="1:17" ht="26.25" thickBot="1" x14ac:dyDescent="0.25">
      <c r="A68" s="6">
        <v>47</v>
      </c>
      <c r="B68" s="46" t="s">
        <v>82</v>
      </c>
      <c r="C68" s="17" t="s">
        <v>161</v>
      </c>
      <c r="D68" s="40">
        <v>1</v>
      </c>
      <c r="E68" s="40" t="s">
        <v>174</v>
      </c>
      <c r="F68" s="15" t="s">
        <v>152</v>
      </c>
      <c r="G68" s="62">
        <v>1</v>
      </c>
      <c r="H68" s="41"/>
      <c r="I68" s="41">
        <f t="shared" si="5"/>
        <v>860</v>
      </c>
      <c r="J68" s="15" t="s">
        <v>46</v>
      </c>
      <c r="K68" s="20"/>
      <c r="L68" s="15" t="s">
        <v>202</v>
      </c>
      <c r="N68" s="7">
        <f t="shared" si="10"/>
        <v>1</v>
      </c>
      <c r="O68" s="7">
        <f t="shared" si="11"/>
        <v>860</v>
      </c>
      <c r="P68" s="7">
        <f t="shared" si="6"/>
        <v>1</v>
      </c>
      <c r="Q68" s="7">
        <f t="shared" si="7"/>
        <v>0</v>
      </c>
    </row>
    <row r="69" spans="1:17" ht="26.25" thickBot="1" x14ac:dyDescent="0.25">
      <c r="A69" s="6">
        <v>48</v>
      </c>
      <c r="B69" s="49" t="s">
        <v>83</v>
      </c>
      <c r="C69" s="17" t="s">
        <v>162</v>
      </c>
      <c r="D69" s="40">
        <v>2</v>
      </c>
      <c r="E69" s="40" t="s">
        <v>175</v>
      </c>
      <c r="F69" s="15" t="s">
        <v>187</v>
      </c>
      <c r="G69" s="62">
        <v>2.7</v>
      </c>
      <c r="H69" s="41"/>
      <c r="I69" s="41">
        <f t="shared" si="5"/>
        <v>2322</v>
      </c>
      <c r="J69" s="15" t="s">
        <v>47</v>
      </c>
      <c r="K69" s="20"/>
      <c r="L69" s="15" t="s">
        <v>202</v>
      </c>
      <c r="N69" s="7">
        <f t="shared" si="10"/>
        <v>2</v>
      </c>
      <c r="O69" s="7">
        <f t="shared" si="11"/>
        <v>2322</v>
      </c>
      <c r="P69" s="7">
        <f t="shared" si="6"/>
        <v>2</v>
      </c>
      <c r="Q69" s="7">
        <f t="shared" si="7"/>
        <v>0</v>
      </c>
    </row>
    <row r="70" spans="1:17" ht="26.25" thickBot="1" x14ac:dyDescent="0.25">
      <c r="A70" s="6">
        <v>49</v>
      </c>
      <c r="B70" s="49" t="s">
        <v>84</v>
      </c>
      <c r="C70" s="17" t="s">
        <v>163</v>
      </c>
      <c r="D70" s="40">
        <v>1</v>
      </c>
      <c r="E70" s="40" t="s">
        <v>106</v>
      </c>
      <c r="F70" s="15" t="s">
        <v>188</v>
      </c>
      <c r="G70" s="62">
        <v>1.0900000000000001</v>
      </c>
      <c r="H70" s="41"/>
      <c r="I70" s="41">
        <f t="shared" si="5"/>
        <v>937.40000000000009</v>
      </c>
      <c r="J70" s="15" t="s">
        <v>48</v>
      </c>
      <c r="K70" s="20"/>
      <c r="L70" s="15" t="s">
        <v>202</v>
      </c>
      <c r="N70" s="7">
        <f t="shared" si="10"/>
        <v>1</v>
      </c>
      <c r="O70" s="7">
        <f t="shared" si="11"/>
        <v>937.40000000000009</v>
      </c>
      <c r="P70" s="7">
        <f t="shared" si="6"/>
        <v>1</v>
      </c>
      <c r="Q70" s="7">
        <f t="shared" si="7"/>
        <v>0</v>
      </c>
    </row>
    <row r="71" spans="1:17" ht="26.25" thickBot="1" x14ac:dyDescent="0.25">
      <c r="A71" s="6">
        <v>50</v>
      </c>
      <c r="B71" s="49" t="s">
        <v>85</v>
      </c>
      <c r="C71" s="18" t="s">
        <v>164</v>
      </c>
      <c r="D71" s="26">
        <v>1</v>
      </c>
      <c r="E71" s="26" t="s">
        <v>176</v>
      </c>
      <c r="F71" s="5"/>
      <c r="G71" s="62">
        <v>7</v>
      </c>
      <c r="H71" s="24"/>
      <c r="I71" s="24">
        <f t="shared" si="5"/>
        <v>6020</v>
      </c>
      <c r="J71" s="15" t="s">
        <v>28</v>
      </c>
      <c r="K71" s="9"/>
      <c r="L71" s="15" t="s">
        <v>202</v>
      </c>
      <c r="N71" s="7">
        <f t="shared" si="10"/>
        <v>1</v>
      </c>
      <c r="O71" s="7">
        <f t="shared" si="11"/>
        <v>6020</v>
      </c>
      <c r="P71" s="7">
        <f t="shared" si="6"/>
        <v>0</v>
      </c>
      <c r="Q71" s="7">
        <f t="shared" si="7"/>
        <v>1</v>
      </c>
    </row>
    <row r="72" spans="1:17" ht="26.25" thickBot="1" x14ac:dyDescent="0.25">
      <c r="A72" s="6">
        <v>51</v>
      </c>
      <c r="B72" s="49" t="s">
        <v>86</v>
      </c>
      <c r="C72" s="18" t="s">
        <v>165</v>
      </c>
      <c r="D72" s="26">
        <v>1</v>
      </c>
      <c r="E72" s="26" t="s">
        <v>105</v>
      </c>
      <c r="F72" s="5"/>
      <c r="G72" s="62">
        <v>1.377</v>
      </c>
      <c r="H72" s="24"/>
      <c r="I72" s="24">
        <f t="shared" ref="I72:I75" si="12">G72*860</f>
        <v>1184.22</v>
      </c>
      <c r="J72" s="15" t="s">
        <v>29</v>
      </c>
      <c r="K72" s="9"/>
      <c r="L72" s="15" t="s">
        <v>202</v>
      </c>
      <c r="N72" s="7">
        <f t="shared" si="10"/>
        <v>1</v>
      </c>
      <c r="O72" s="7">
        <f t="shared" si="11"/>
        <v>1184.22</v>
      </c>
      <c r="P72" s="7">
        <f t="shared" ref="P72:P75" si="13">IF(O72&lt;=5000,N72,0)</f>
        <v>1</v>
      </c>
      <c r="Q72" s="7">
        <f t="shared" ref="Q72:Q75" si="14">IF(O72&gt;5000,N72,0)</f>
        <v>0</v>
      </c>
    </row>
    <row r="73" spans="1:17" ht="26.25" thickBot="1" x14ac:dyDescent="0.25">
      <c r="A73" s="6">
        <v>52</v>
      </c>
      <c r="B73" s="49" t="s">
        <v>87</v>
      </c>
      <c r="C73" s="18" t="s">
        <v>166</v>
      </c>
      <c r="D73" s="26">
        <v>1</v>
      </c>
      <c r="E73" s="26" t="s">
        <v>141</v>
      </c>
      <c r="F73" s="5"/>
      <c r="G73" s="62">
        <v>3</v>
      </c>
      <c r="H73" s="24"/>
      <c r="I73" s="24">
        <f t="shared" si="12"/>
        <v>2580</v>
      </c>
      <c r="J73" s="15" t="s">
        <v>12</v>
      </c>
      <c r="K73" s="9"/>
      <c r="L73" s="15" t="s">
        <v>202</v>
      </c>
      <c r="N73" s="7">
        <f t="shared" si="10"/>
        <v>1</v>
      </c>
      <c r="O73" s="7">
        <f t="shared" si="11"/>
        <v>2580</v>
      </c>
      <c r="P73" s="7">
        <f t="shared" si="13"/>
        <v>1</v>
      </c>
      <c r="Q73" s="7">
        <f t="shared" si="14"/>
        <v>0</v>
      </c>
    </row>
    <row r="74" spans="1:17" ht="26.25" thickBot="1" x14ac:dyDescent="0.25">
      <c r="A74" s="6">
        <v>53</v>
      </c>
      <c r="B74" s="49" t="s">
        <v>87</v>
      </c>
      <c r="C74" s="18" t="s">
        <v>167</v>
      </c>
      <c r="D74" s="26">
        <v>1</v>
      </c>
      <c r="E74" s="26" t="s">
        <v>177</v>
      </c>
      <c r="F74" s="5"/>
      <c r="G74" s="62">
        <v>2.64</v>
      </c>
      <c r="H74" s="24"/>
      <c r="I74" s="24">
        <f t="shared" si="12"/>
        <v>2270.4</v>
      </c>
      <c r="J74" s="15" t="s">
        <v>30</v>
      </c>
      <c r="K74" s="9"/>
      <c r="L74" s="15" t="s">
        <v>202</v>
      </c>
      <c r="N74" s="7">
        <f t="shared" si="10"/>
        <v>1</v>
      </c>
      <c r="O74" s="7">
        <f t="shared" si="11"/>
        <v>2270.4</v>
      </c>
      <c r="P74" s="7">
        <f t="shared" si="13"/>
        <v>1</v>
      </c>
      <c r="Q74" s="7">
        <f t="shared" si="14"/>
        <v>0</v>
      </c>
    </row>
    <row r="75" spans="1:17" ht="25.5" x14ac:dyDescent="0.2">
      <c r="A75" s="100">
        <v>54</v>
      </c>
      <c r="B75" s="70" t="s">
        <v>88</v>
      </c>
      <c r="C75" s="72" t="s">
        <v>168</v>
      </c>
      <c r="D75" s="73">
        <v>4</v>
      </c>
      <c r="E75" s="73" t="s">
        <v>176</v>
      </c>
      <c r="F75" s="74"/>
      <c r="G75" s="75">
        <v>7</v>
      </c>
      <c r="H75" s="76"/>
      <c r="I75" s="76">
        <f t="shared" si="12"/>
        <v>6020</v>
      </c>
      <c r="J75" s="77" t="s">
        <v>31</v>
      </c>
      <c r="K75" s="9"/>
      <c r="L75" s="77" t="s">
        <v>202</v>
      </c>
      <c r="N75" s="7">
        <f t="shared" si="10"/>
        <v>4</v>
      </c>
      <c r="O75" s="7">
        <f t="shared" si="11"/>
        <v>6020</v>
      </c>
      <c r="P75" s="7">
        <f t="shared" si="13"/>
        <v>0</v>
      </c>
      <c r="Q75" s="7">
        <f t="shared" si="14"/>
        <v>4</v>
      </c>
    </row>
    <row r="76" spans="1:17" ht="26.25" customHeight="1" x14ac:dyDescent="0.2">
      <c r="A76" s="102" t="s">
        <v>204</v>
      </c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4"/>
    </row>
    <row r="77" spans="1:17" x14ac:dyDescent="0.2">
      <c r="A77" s="99">
        <v>1</v>
      </c>
      <c r="B77" s="99">
        <v>2</v>
      </c>
      <c r="C77" s="99">
        <v>3</v>
      </c>
      <c r="D77" s="99">
        <v>4</v>
      </c>
      <c r="E77" s="99">
        <v>5</v>
      </c>
      <c r="F77" s="99">
        <v>6</v>
      </c>
      <c r="G77" s="99">
        <v>7</v>
      </c>
      <c r="H77" s="99"/>
      <c r="I77" s="99">
        <v>8</v>
      </c>
      <c r="J77" s="99">
        <v>9</v>
      </c>
      <c r="K77" s="99"/>
      <c r="L77" s="99">
        <v>10</v>
      </c>
    </row>
    <row r="78" spans="1:17" ht="25.5" x14ac:dyDescent="0.2">
      <c r="A78" s="55">
        <v>55</v>
      </c>
      <c r="B78" s="78" t="s">
        <v>205</v>
      </c>
      <c r="C78" s="42" t="s">
        <v>209</v>
      </c>
      <c r="D78" s="51">
        <v>6</v>
      </c>
      <c r="E78" s="52" t="s">
        <v>106</v>
      </c>
      <c r="F78" s="67" t="s">
        <v>188</v>
      </c>
      <c r="G78" s="97">
        <v>1.0900000000000001</v>
      </c>
      <c r="H78" s="61"/>
      <c r="I78" s="61">
        <f>G78*860</f>
        <v>937.40000000000009</v>
      </c>
      <c r="J78" s="67" t="s">
        <v>48</v>
      </c>
      <c r="K78" s="9"/>
      <c r="L78" s="98" t="s">
        <v>202</v>
      </c>
    </row>
    <row r="79" spans="1:17" x14ac:dyDescent="0.2">
      <c r="A79" s="6">
        <v>56</v>
      </c>
      <c r="B79" s="78" t="s">
        <v>205</v>
      </c>
      <c r="C79" s="18" t="s">
        <v>206</v>
      </c>
      <c r="D79" s="26">
        <v>4</v>
      </c>
      <c r="E79" s="10" t="s">
        <v>106</v>
      </c>
      <c r="F79" s="5"/>
      <c r="G79" s="62">
        <v>3.5</v>
      </c>
      <c r="H79" s="24"/>
      <c r="I79" s="24">
        <f>G79*860</f>
        <v>3010</v>
      </c>
      <c r="J79" s="77" t="s">
        <v>207</v>
      </c>
      <c r="K79" s="9"/>
      <c r="L79" s="77" t="s">
        <v>202</v>
      </c>
    </row>
    <row r="80" spans="1:17" x14ac:dyDescent="0.2">
      <c r="A80" s="25"/>
      <c r="B80" s="71"/>
      <c r="C80" s="18"/>
      <c r="D80" s="26"/>
      <c r="E80" s="26"/>
      <c r="F80" s="5"/>
      <c r="G80" s="62"/>
      <c r="H80" s="24"/>
      <c r="I80" s="24"/>
      <c r="J80" s="15"/>
      <c r="K80" s="9"/>
      <c r="L80" s="15"/>
    </row>
    <row r="81" spans="1:18" x14ac:dyDescent="0.2">
      <c r="A81" s="25"/>
      <c r="B81" s="71"/>
      <c r="C81" s="18"/>
      <c r="D81" s="26"/>
      <c r="E81" s="26"/>
      <c r="F81" s="5"/>
      <c r="G81" s="62"/>
      <c r="H81" s="24"/>
      <c r="I81" s="24"/>
      <c r="J81" s="15"/>
      <c r="K81" s="9"/>
      <c r="L81" s="15"/>
    </row>
    <row r="82" spans="1:18" x14ac:dyDescent="0.2">
      <c r="A82" s="25"/>
      <c r="B82" s="71"/>
      <c r="C82" s="18"/>
      <c r="D82" s="26"/>
      <c r="E82" s="26"/>
      <c r="F82" s="5"/>
      <c r="G82" s="62"/>
      <c r="H82" s="24"/>
      <c r="I82" s="24"/>
      <c r="J82" s="15"/>
      <c r="K82" s="9"/>
      <c r="L82" s="15"/>
    </row>
    <row r="83" spans="1:18" x14ac:dyDescent="0.2">
      <c r="A83" s="25"/>
      <c r="B83" s="71"/>
      <c r="C83" s="18"/>
      <c r="D83" s="26"/>
      <c r="E83" s="26"/>
      <c r="F83" s="5"/>
      <c r="G83" s="62"/>
      <c r="H83" s="24"/>
      <c r="I83" s="24"/>
      <c r="J83" s="15"/>
      <c r="K83" s="9"/>
      <c r="L83" s="15"/>
    </row>
    <row r="84" spans="1:18" ht="15" x14ac:dyDescent="0.2">
      <c r="A84" s="28"/>
      <c r="B84" s="29" t="s">
        <v>25</v>
      </c>
      <c r="C84" s="30"/>
      <c r="D84" s="31">
        <v>82</v>
      </c>
      <c r="E84" s="30"/>
      <c r="F84" s="33"/>
      <c r="G84" s="41"/>
      <c r="H84" s="32"/>
      <c r="I84" s="32"/>
      <c r="J84" s="69"/>
      <c r="K84" s="27"/>
      <c r="L84" s="33"/>
      <c r="N84" s="38">
        <f>SUM(N18:N70)</f>
        <v>63</v>
      </c>
      <c r="O84" s="38"/>
      <c r="P84" s="38">
        <f>SUM(P18:P70)</f>
        <v>63</v>
      </c>
      <c r="Q84" s="38">
        <f>SUM(Q18:Q70)</f>
        <v>0</v>
      </c>
    </row>
    <row r="85" spans="1:18" ht="28.5" x14ac:dyDescent="0.2">
      <c r="A85" s="28"/>
      <c r="B85" s="34" t="s">
        <v>20</v>
      </c>
      <c r="C85" s="35"/>
      <c r="D85" s="36"/>
      <c r="E85" s="30"/>
      <c r="F85" s="33"/>
      <c r="G85" s="41"/>
      <c r="H85" s="32"/>
      <c r="I85" s="32"/>
      <c r="J85" s="69"/>
      <c r="K85" s="27"/>
      <c r="L85" s="33"/>
    </row>
    <row r="86" spans="1:18" ht="14.25" x14ac:dyDescent="0.2">
      <c r="A86" s="28"/>
      <c r="B86" s="37" t="s">
        <v>21</v>
      </c>
      <c r="C86" s="35"/>
      <c r="D86" s="36">
        <v>77</v>
      </c>
      <c r="E86" s="30"/>
      <c r="F86" s="33"/>
      <c r="G86" s="41"/>
      <c r="H86" s="32"/>
      <c r="I86" s="32"/>
      <c r="J86" s="69"/>
      <c r="K86" s="27"/>
      <c r="L86" s="33"/>
    </row>
    <row r="87" spans="1:18" ht="15" customHeight="1" x14ac:dyDescent="0.2">
      <c r="A87" s="28"/>
      <c r="B87" s="37" t="s">
        <v>22</v>
      </c>
      <c r="C87" s="35"/>
      <c r="D87" s="36">
        <v>5</v>
      </c>
      <c r="E87" s="30"/>
      <c r="F87" s="33"/>
      <c r="G87" s="41"/>
      <c r="H87" s="32"/>
      <c r="I87" s="32"/>
      <c r="J87" s="69"/>
      <c r="K87" s="27"/>
      <c r="L87" s="33"/>
    </row>
    <row r="88" spans="1:18" ht="15" x14ac:dyDescent="0.2">
      <c r="B88" s="7"/>
      <c r="C88" s="12"/>
      <c r="E88" s="7"/>
      <c r="G88" s="20"/>
      <c r="H88" s="7"/>
      <c r="I88" s="9"/>
      <c r="J88" s="20"/>
    </row>
    <row r="90" spans="1:18" customFormat="1" ht="15.75" x14ac:dyDescent="0.25">
      <c r="B90" s="57" t="s">
        <v>190</v>
      </c>
      <c r="C90" s="57" t="s">
        <v>191</v>
      </c>
      <c r="D90" s="7"/>
      <c r="E90" s="7"/>
      <c r="G90" s="60"/>
      <c r="J90" s="60"/>
    </row>
    <row r="91" spans="1:18" customFormat="1" ht="15.75" x14ac:dyDescent="0.25">
      <c r="B91" s="57"/>
      <c r="C91" s="57"/>
      <c r="D91" s="7"/>
      <c r="E91" s="7"/>
      <c r="G91" s="60"/>
      <c r="J91" s="60"/>
    </row>
    <row r="92" spans="1:18" customFormat="1" ht="15.75" x14ac:dyDescent="0.25">
      <c r="B92" s="58" t="s">
        <v>192</v>
      </c>
      <c r="C92" s="7"/>
      <c r="D92" s="7"/>
      <c r="E92" s="7"/>
      <c r="G92" s="60"/>
      <c r="J92" s="60"/>
    </row>
    <row r="93" spans="1:18" customFormat="1" ht="15.75" x14ac:dyDescent="0.25">
      <c r="B93" s="57" t="s">
        <v>193</v>
      </c>
      <c r="C93" s="57" t="s">
        <v>194</v>
      </c>
      <c r="D93" s="7"/>
      <c r="E93" s="7"/>
      <c r="G93" s="60"/>
      <c r="J93" s="60"/>
    </row>
    <row r="94" spans="1:18" customFormat="1" x14ac:dyDescent="0.2">
      <c r="B94" s="3"/>
      <c r="C94" s="3"/>
      <c r="D94" s="4"/>
      <c r="E94" s="3"/>
      <c r="F94" s="7"/>
      <c r="G94" s="59"/>
      <c r="H94" s="11"/>
      <c r="I94" s="21"/>
      <c r="J94" s="66"/>
      <c r="K94" s="7"/>
      <c r="L94" s="7"/>
      <c r="M94" s="7"/>
      <c r="N94" s="7"/>
      <c r="O94" s="7"/>
      <c r="P94" s="7"/>
      <c r="Q94" s="7"/>
      <c r="R94" s="7"/>
    </row>
  </sheetData>
  <autoFilter ref="A16:V87"/>
  <mergeCells count="6">
    <mergeCell ref="B11:L11"/>
    <mergeCell ref="A76:L76"/>
    <mergeCell ref="A17:L17"/>
    <mergeCell ref="A29:L29"/>
    <mergeCell ref="A56:L56"/>
    <mergeCell ref="A13:L13"/>
  </mergeCells>
  <pageMargins left="0.23622047244094491" right="0.23622047244094491" top="0.74803149606299213" bottom="0.74803149606299213" header="0.31496062992125984" footer="0.31496062992125984"/>
  <pageSetup paperSize="9" scale="7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Полный перечень </vt:lpstr>
      <vt:lpstr>Лист1</vt:lpstr>
      <vt:lpstr>'Полный перечень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Суровцева Мария Александровна</cp:lastModifiedBy>
  <cp:lastPrinted>2022-04-19T07:21:06Z</cp:lastPrinted>
  <dcterms:created xsi:type="dcterms:W3CDTF">1996-10-08T23:32:33Z</dcterms:created>
  <dcterms:modified xsi:type="dcterms:W3CDTF">2026-07-21T13:25:42Z</dcterms:modified>
</cp:coreProperties>
</file>